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codeName="ThisWorkbook" defaultThemeVersion="124226"/>
  <mc:AlternateContent xmlns:mc="http://schemas.openxmlformats.org/markup-compatibility/2006">
    <mc:Choice Requires="x15">
      <x15ac:absPath xmlns:x15ac="http://schemas.microsoft.com/office/spreadsheetml/2010/11/ac" url="D:\Archivos Portatil-1_Sepbre_2025\Complejo Occidente_CTTAOA_SantaFeAnt\Fichas_Tco_ISERC\No. 3342198_Santa Fe-2025\"/>
    </mc:Choice>
  </mc:AlternateContent>
  <xr:revisionPtr revIDLastSave="0" documentId="13_ncr:1_{107820C3-3DC9-4986-8250-0115E0EF5A9D}" xr6:coauthVersionLast="47" xr6:coauthVersionMax="47" xr10:uidLastSave="{00000000-0000-0000-0000-000000000000}"/>
  <bookViews>
    <workbookView xWindow="-120" yWindow="-120" windowWidth="20730" windowHeight="11160" tabRatio="820" firstSheet="2" activeTab="8" xr2:uid="{00000000-000D-0000-FFFF-FFFF00000000}"/>
  </bookViews>
  <sheets>
    <sheet name="Hoja1" sheetId="2" state="hidden" r:id="rId1"/>
    <sheet name="1 - Diseño Curricular" sheetId="10" r:id="rId2"/>
    <sheet name="2 - Info. Básica" sheetId="4" r:id="rId3"/>
    <sheet name="3 - Metodología" sheetId="7" r:id="rId4"/>
    <sheet name="4 - Planeación de Actividades" sheetId="8" r:id="rId5"/>
    <sheet name="5 - Planeación de Tiempos" sheetId="15" r:id="rId6"/>
    <sheet name="6 - Recursos" sheetId="12" r:id="rId7"/>
    <sheet name="7 - Presupuesto" sheetId="13" r:id="rId8"/>
    <sheet name="8 - GANTT" sheetId="16" r:id="rId9"/>
  </sheets>
  <definedNames>
    <definedName name="_xlnm._FilterDatabase" localSheetId="1" hidden="1">'1 - Diseño Curricular'!$B$12:$F$157</definedName>
    <definedName name="_xlnm._FilterDatabase" localSheetId="4" hidden="1">'4 - Planeación de Actividades'!$B$9:$F$146</definedName>
    <definedName name="_xlnm._FilterDatabase" localSheetId="5" hidden="1">'5 - Planeación de Tiempos'!$B$34:$M$34</definedName>
    <definedName name="ACTIVIDADESDEPROYECTO" localSheetId="5">'5 - Planeación de Tiempos'!$C$35:$C$171</definedName>
    <definedName name="ACTIVIDADESDEPROYECTO">'4 - Planeación de Actividades'!$C$10:$C$146</definedName>
    <definedName name="_xlnm.Print_Area" localSheetId="5">'5 - Planeación de Tiempos'!$A$1:$O$171</definedName>
    <definedName name="COMPETENCIAS">'1 - Diseño Curricular'!$C$13:$C$157</definedName>
    <definedName name="DURACION">'2 - Info. Básica'!$D$10</definedName>
    <definedName name="HORASRAPS">'5 - Planeación de Tiempos'!$J$35:$J$171</definedName>
    <definedName name="HORASRESULTADOS">'1 - Diseño Curricular'!$F$13:$F$157</definedName>
    <definedName name="OBJETIVOS">'3 - Metodología'!$J$11:$J$15</definedName>
    <definedName name="PLANEACIONPROYECTO" localSheetId="5">'5 - Planeación de Tiempos'!$B$35:$F$171</definedName>
    <definedName name="PLANEACIONPROYECTO">'4 - Planeación de Actividades'!$B$10:$F$146</definedName>
    <definedName name="PRODUCTOS">'3 - Metodología'!$K$17:$K$31</definedName>
    <definedName name="RESULTADOS">OFFSET('1 - Diseño Curricular'!$D$13,0,0,COUNTA('1 - Diseño Curricular'!$D$13:$D$157),1)</definedName>
    <definedName name="RESULTADOSDEAPRENDIZAJE">'1 - Diseño Curricular'!$D$13:$D$157</definedName>
    <definedName name="RUBROS">'7 - Presupuesto'!$H$1:$H$13</definedName>
    <definedName name="RUBROSCENTRO">'2 - Info. Básica'!$J$5:$J$15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49" i="10" l="1"/>
  <c r="F49" i="10"/>
  <c r="G89" i="15"/>
  <c r="G88" i="15"/>
  <c r="G87" i="15"/>
  <c r="G86" i="15"/>
  <c r="G85" i="15"/>
  <c r="G52" i="15"/>
  <c r="E34" i="8"/>
  <c r="G34" i="8"/>
  <c r="E67" i="8"/>
  <c r="G27" i="8"/>
  <c r="G65" i="8"/>
  <c r="G66" i="8"/>
  <c r="G62" i="8"/>
  <c r="G63" i="8"/>
  <c r="G64" i="8"/>
  <c r="G60" i="8"/>
  <c r="G61" i="8"/>
  <c r="E62" i="8"/>
  <c r="E64" i="8"/>
  <c r="E63" i="8"/>
  <c r="E57" i="8"/>
  <c r="E85" i="15" s="1"/>
  <c r="E53" i="8"/>
  <c r="E52" i="8"/>
  <c r="E36" i="8"/>
  <c r="E10" i="8"/>
  <c r="E11" i="8"/>
  <c r="E12" i="8"/>
  <c r="E37" i="8"/>
  <c r="E38" i="8"/>
  <c r="E39" i="8"/>
  <c r="E40" i="8"/>
  <c r="E41" i="8"/>
  <c r="E42" i="8"/>
  <c r="E43" i="8"/>
  <c r="E44" i="8"/>
  <c r="E45" i="8"/>
  <c r="E46" i="8"/>
  <c r="E47" i="8"/>
  <c r="E48" i="8"/>
  <c r="E49" i="8"/>
  <c r="E50" i="8"/>
  <c r="E51" i="8"/>
  <c r="E54" i="8"/>
  <c r="E58" i="8"/>
  <c r="E86" i="15" s="1"/>
  <c r="E59" i="8"/>
  <c r="E87" i="15" s="1"/>
  <c r="E60" i="8"/>
  <c r="E88" i="15" s="1"/>
  <c r="E61" i="8"/>
  <c r="E89" i="15" s="1"/>
  <c r="E55" i="8"/>
  <c r="E56" i="8"/>
  <c r="E65" i="8"/>
  <c r="E66" i="8"/>
  <c r="B9" i="16" l="1" a="1"/>
  <c r="B9" i="16" s="1"/>
  <c r="G51" i="10"/>
  <c r="G8" i="16"/>
  <c r="H8" i="16" s="1"/>
  <c r="I8" i="16" s="1"/>
  <c r="J8" i="16" s="1"/>
  <c r="K8" i="16" s="1"/>
  <c r="L8" i="16" s="1"/>
  <c r="M8" i="16" s="1"/>
  <c r="N8" i="16" s="1"/>
  <c r="O8" i="16" s="1"/>
  <c r="P8" i="16" s="1"/>
  <c r="Q8" i="16" s="1"/>
  <c r="R8" i="16" s="1"/>
  <c r="S8" i="16" s="1"/>
  <c r="T8" i="16" s="1"/>
  <c r="U8" i="16" s="1"/>
  <c r="V8" i="16" s="1"/>
  <c r="W8" i="16" s="1"/>
  <c r="X8" i="16" s="1"/>
  <c r="Y8" i="16" s="1"/>
  <c r="Z8" i="16" s="1"/>
  <c r="AA8" i="16" s="1"/>
  <c r="AB8" i="16" s="1"/>
  <c r="AC8" i="16" s="1"/>
  <c r="AD8" i="16" s="1"/>
  <c r="AE8" i="16" s="1"/>
  <c r="AF8" i="16" s="1"/>
  <c r="AG8" i="16" s="1"/>
  <c r="G36" i="15"/>
  <c r="G37" i="15"/>
  <c r="G38" i="15"/>
  <c r="G39" i="15"/>
  <c r="G40" i="15"/>
  <c r="G41" i="15"/>
  <c r="G42" i="15"/>
  <c r="G43" i="15"/>
  <c r="G44" i="15"/>
  <c r="G45" i="15"/>
  <c r="G46" i="15"/>
  <c r="G47" i="15"/>
  <c r="G48" i="15"/>
  <c r="G49" i="15"/>
  <c r="G50" i="15"/>
  <c r="G51" i="15"/>
  <c r="G53" i="15"/>
  <c r="G54" i="15"/>
  <c r="G55" i="15"/>
  <c r="G56" i="15"/>
  <c r="G57" i="15"/>
  <c r="G58" i="15"/>
  <c r="G59" i="15"/>
  <c r="G60" i="15"/>
  <c r="G61" i="15"/>
  <c r="G62" i="15"/>
  <c r="G63" i="15"/>
  <c r="G64" i="15"/>
  <c r="G65" i="15"/>
  <c r="G66" i="15"/>
  <c r="G67" i="15"/>
  <c r="G68" i="15"/>
  <c r="G69" i="15"/>
  <c r="G70" i="15"/>
  <c r="G71" i="15"/>
  <c r="G72" i="15"/>
  <c r="G73" i="15"/>
  <c r="G74" i="15"/>
  <c r="G75" i="15"/>
  <c r="G76" i="15"/>
  <c r="G77" i="15"/>
  <c r="G78" i="15"/>
  <c r="G79" i="15"/>
  <c r="G80" i="15"/>
  <c r="G81" i="15"/>
  <c r="G82" i="15"/>
  <c r="G83" i="15"/>
  <c r="G84" i="15"/>
  <c r="G90" i="15"/>
  <c r="G91" i="15"/>
  <c r="I92" i="15"/>
  <c r="J92" i="15" s="1"/>
  <c r="G93" i="15"/>
  <c r="I93" i="15" s="1"/>
  <c r="J93" i="15" s="1"/>
  <c r="G94" i="15"/>
  <c r="I94" i="15" s="1"/>
  <c r="J94" i="15" s="1"/>
  <c r="G95" i="15"/>
  <c r="I95" i="15" s="1"/>
  <c r="J95" i="15" s="1"/>
  <c r="G96" i="15"/>
  <c r="I96" i="15" s="1"/>
  <c r="J96" i="15" s="1"/>
  <c r="G97" i="15"/>
  <c r="I97" i="15" s="1"/>
  <c r="J97" i="15" s="1"/>
  <c r="G98" i="15"/>
  <c r="I98" i="15" s="1"/>
  <c r="J98" i="15" s="1"/>
  <c r="G99" i="15"/>
  <c r="I99" i="15" s="1"/>
  <c r="J99" i="15" s="1"/>
  <c r="G100" i="15"/>
  <c r="I100" i="15" s="1"/>
  <c r="J100" i="15" s="1"/>
  <c r="G101" i="15"/>
  <c r="I101" i="15" s="1"/>
  <c r="J101" i="15" s="1"/>
  <c r="G102" i="15"/>
  <c r="I102" i="15" s="1"/>
  <c r="J102" i="15" s="1"/>
  <c r="G103" i="15"/>
  <c r="I103" i="15" s="1"/>
  <c r="J103" i="15" s="1"/>
  <c r="G104" i="15"/>
  <c r="I104" i="15" s="1"/>
  <c r="J104" i="15" s="1"/>
  <c r="G105" i="15"/>
  <c r="I105" i="15" s="1"/>
  <c r="J105" i="15" s="1"/>
  <c r="G106" i="15"/>
  <c r="I106" i="15" s="1"/>
  <c r="J106" i="15" s="1"/>
  <c r="G107" i="15"/>
  <c r="I107" i="15" s="1"/>
  <c r="J107" i="15" s="1"/>
  <c r="G108" i="15"/>
  <c r="I108" i="15" s="1"/>
  <c r="J108" i="15" s="1"/>
  <c r="G109" i="15"/>
  <c r="I109" i="15" s="1"/>
  <c r="J109" i="15" s="1"/>
  <c r="G110" i="15"/>
  <c r="I110" i="15" s="1"/>
  <c r="J110" i="15" s="1"/>
  <c r="G111" i="15"/>
  <c r="I111" i="15" s="1"/>
  <c r="J111" i="15" s="1"/>
  <c r="G112" i="15"/>
  <c r="I112" i="15" s="1"/>
  <c r="J112" i="15" s="1"/>
  <c r="G113" i="15"/>
  <c r="I113" i="15" s="1"/>
  <c r="J113" i="15" s="1"/>
  <c r="G114" i="15"/>
  <c r="I114" i="15" s="1"/>
  <c r="J114" i="15" s="1"/>
  <c r="G115" i="15"/>
  <c r="I115" i="15" s="1"/>
  <c r="J115" i="15" s="1"/>
  <c r="G116" i="15"/>
  <c r="I116" i="15" s="1"/>
  <c r="J116" i="15" s="1"/>
  <c r="G117" i="15"/>
  <c r="I117" i="15" s="1"/>
  <c r="J117" i="15" s="1"/>
  <c r="G118" i="15"/>
  <c r="I118" i="15" s="1"/>
  <c r="J118" i="15" s="1"/>
  <c r="G119" i="15"/>
  <c r="I119" i="15" s="1"/>
  <c r="J119" i="15" s="1"/>
  <c r="G120" i="15"/>
  <c r="I120" i="15" s="1"/>
  <c r="J120" i="15" s="1"/>
  <c r="G121" i="15"/>
  <c r="I121" i="15" s="1"/>
  <c r="J121" i="15" s="1"/>
  <c r="G122" i="15"/>
  <c r="I122" i="15" s="1"/>
  <c r="J122" i="15" s="1"/>
  <c r="G123" i="15"/>
  <c r="I123" i="15" s="1"/>
  <c r="J123" i="15" s="1"/>
  <c r="G124" i="15"/>
  <c r="I124" i="15" s="1"/>
  <c r="J124" i="15" s="1"/>
  <c r="G125" i="15"/>
  <c r="I125" i="15" s="1"/>
  <c r="J125" i="15" s="1"/>
  <c r="G126" i="15"/>
  <c r="I126" i="15" s="1"/>
  <c r="J126" i="15" s="1"/>
  <c r="G127" i="15"/>
  <c r="I127" i="15" s="1"/>
  <c r="J127" i="15" s="1"/>
  <c r="G128" i="15"/>
  <c r="I128" i="15" s="1"/>
  <c r="J128" i="15" s="1"/>
  <c r="G129" i="15"/>
  <c r="I129" i="15" s="1"/>
  <c r="J129" i="15" s="1"/>
  <c r="G130" i="15"/>
  <c r="I130" i="15" s="1"/>
  <c r="J130" i="15" s="1"/>
  <c r="G131" i="15"/>
  <c r="I131" i="15" s="1"/>
  <c r="J131" i="15" s="1"/>
  <c r="G132" i="15"/>
  <c r="I132" i="15" s="1"/>
  <c r="J132" i="15" s="1"/>
  <c r="G133" i="15"/>
  <c r="I133" i="15" s="1"/>
  <c r="J133" i="15" s="1"/>
  <c r="G134" i="15"/>
  <c r="I134" i="15" s="1"/>
  <c r="J134" i="15" s="1"/>
  <c r="G135" i="15"/>
  <c r="I135" i="15" s="1"/>
  <c r="J135" i="15" s="1"/>
  <c r="G136" i="15"/>
  <c r="I136" i="15" s="1"/>
  <c r="J136" i="15" s="1"/>
  <c r="G137" i="15"/>
  <c r="I137" i="15" s="1"/>
  <c r="J137" i="15" s="1"/>
  <c r="G138" i="15"/>
  <c r="I138" i="15" s="1"/>
  <c r="J138" i="15" s="1"/>
  <c r="G139" i="15"/>
  <c r="I139" i="15" s="1"/>
  <c r="J139" i="15" s="1"/>
  <c r="G140" i="15"/>
  <c r="I140" i="15" s="1"/>
  <c r="J140" i="15" s="1"/>
  <c r="G141" i="15"/>
  <c r="I141" i="15" s="1"/>
  <c r="J141" i="15" s="1"/>
  <c r="G142" i="15"/>
  <c r="I142" i="15" s="1"/>
  <c r="J142" i="15" s="1"/>
  <c r="G143" i="15"/>
  <c r="I143" i="15" s="1"/>
  <c r="J143" i="15" s="1"/>
  <c r="G144" i="15"/>
  <c r="I144" i="15" s="1"/>
  <c r="J144" i="15" s="1"/>
  <c r="G145" i="15"/>
  <c r="I145" i="15" s="1"/>
  <c r="J145" i="15" s="1"/>
  <c r="G146" i="15"/>
  <c r="I146" i="15" s="1"/>
  <c r="J146" i="15" s="1"/>
  <c r="G147" i="15"/>
  <c r="I147" i="15" s="1"/>
  <c r="J147" i="15" s="1"/>
  <c r="G148" i="15"/>
  <c r="I148" i="15" s="1"/>
  <c r="J148" i="15" s="1"/>
  <c r="G149" i="15"/>
  <c r="I149" i="15" s="1"/>
  <c r="J149" i="15" s="1"/>
  <c r="G150" i="15"/>
  <c r="I150" i="15" s="1"/>
  <c r="J150" i="15" s="1"/>
  <c r="G151" i="15"/>
  <c r="I151" i="15" s="1"/>
  <c r="J151" i="15" s="1"/>
  <c r="G152" i="15"/>
  <c r="I152" i="15" s="1"/>
  <c r="J152" i="15" s="1"/>
  <c r="G153" i="15"/>
  <c r="I153" i="15" s="1"/>
  <c r="J153" i="15" s="1"/>
  <c r="G154" i="15"/>
  <c r="I154" i="15" s="1"/>
  <c r="J154" i="15" s="1"/>
  <c r="G155" i="15"/>
  <c r="I155" i="15" s="1"/>
  <c r="J155" i="15" s="1"/>
  <c r="G156" i="15"/>
  <c r="I156" i="15" s="1"/>
  <c r="J156" i="15" s="1"/>
  <c r="G157" i="15"/>
  <c r="I157" i="15" s="1"/>
  <c r="J157" i="15" s="1"/>
  <c r="G158" i="15"/>
  <c r="I158" i="15" s="1"/>
  <c r="J158" i="15" s="1"/>
  <c r="G159" i="15"/>
  <c r="I159" i="15" s="1"/>
  <c r="J159" i="15" s="1"/>
  <c r="G160" i="15"/>
  <c r="I160" i="15" s="1"/>
  <c r="J160" i="15" s="1"/>
  <c r="G161" i="15"/>
  <c r="I161" i="15" s="1"/>
  <c r="J161" i="15" s="1"/>
  <c r="G162" i="15"/>
  <c r="I162" i="15" s="1"/>
  <c r="J162" i="15" s="1"/>
  <c r="G163" i="15"/>
  <c r="I163" i="15" s="1"/>
  <c r="J163" i="15" s="1"/>
  <c r="G164" i="15"/>
  <c r="I164" i="15" s="1"/>
  <c r="J164" i="15" s="1"/>
  <c r="G165" i="15"/>
  <c r="I165" i="15" s="1"/>
  <c r="J165" i="15" s="1"/>
  <c r="G166" i="15"/>
  <c r="I166" i="15" s="1"/>
  <c r="J166" i="15" s="1"/>
  <c r="G167" i="15"/>
  <c r="I167" i="15" s="1"/>
  <c r="J167" i="15" s="1"/>
  <c r="G168" i="15"/>
  <c r="I168" i="15" s="1"/>
  <c r="J168" i="15" s="1"/>
  <c r="G169" i="15"/>
  <c r="I169" i="15" s="1"/>
  <c r="J169" i="15" s="1"/>
  <c r="G170" i="15"/>
  <c r="I170" i="15" s="1"/>
  <c r="J170" i="15" s="1"/>
  <c r="G171" i="15"/>
  <c r="I171" i="15" s="1"/>
  <c r="J171" i="15" s="1"/>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6" i="15"/>
  <c r="C77" i="15"/>
  <c r="C78" i="15"/>
  <c r="C79" i="15"/>
  <c r="C80" i="15"/>
  <c r="C81" i="15"/>
  <c r="C82" i="15"/>
  <c r="C83" i="15"/>
  <c r="C84" i="15"/>
  <c r="C85" i="15"/>
  <c r="C86" i="15"/>
  <c r="C87" i="15"/>
  <c r="C88" i="15"/>
  <c r="C89" i="15"/>
  <c r="C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C115" i="15"/>
  <c r="C116" i="15"/>
  <c r="C117" i="15"/>
  <c r="C118" i="15"/>
  <c r="C119" i="15"/>
  <c r="C120" i="15"/>
  <c r="C121" i="15"/>
  <c r="C122" i="15"/>
  <c r="C123" i="15"/>
  <c r="C124" i="15"/>
  <c r="C125" i="15"/>
  <c r="C126" i="15"/>
  <c r="C127" i="15"/>
  <c r="C128" i="15"/>
  <c r="C129" i="15"/>
  <c r="C130" i="15"/>
  <c r="C131" i="15"/>
  <c r="C132" i="15"/>
  <c r="C133" i="15"/>
  <c r="C134" i="15"/>
  <c r="C135" i="15"/>
  <c r="C136" i="15"/>
  <c r="C137" i="15"/>
  <c r="C138" i="15"/>
  <c r="C139" i="15"/>
  <c r="C140" i="15"/>
  <c r="C141" i="15"/>
  <c r="C142" i="15"/>
  <c r="C143" i="15"/>
  <c r="C144" i="15"/>
  <c r="C145" i="15"/>
  <c r="C146" i="15"/>
  <c r="C147" i="15"/>
  <c r="C148" i="15"/>
  <c r="C149" i="15"/>
  <c r="C150" i="15"/>
  <c r="C151" i="15"/>
  <c r="C152" i="15"/>
  <c r="C153" i="15"/>
  <c r="C154" i="15"/>
  <c r="C155" i="15"/>
  <c r="C156" i="15"/>
  <c r="C157" i="15"/>
  <c r="C158" i="15"/>
  <c r="C159" i="15"/>
  <c r="C160" i="15"/>
  <c r="C161" i="15"/>
  <c r="C162" i="15"/>
  <c r="C163" i="15"/>
  <c r="C164" i="15"/>
  <c r="C165" i="15"/>
  <c r="C166" i="15"/>
  <c r="C167" i="15"/>
  <c r="C168" i="15"/>
  <c r="C169" i="15"/>
  <c r="C170" i="15"/>
  <c r="C171"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G144" i="8"/>
  <c r="E144" i="8"/>
  <c r="E169" i="15" s="1"/>
  <c r="G92" i="8"/>
  <c r="E92" i="8"/>
  <c r="E117" i="15" s="1"/>
  <c r="G91" i="8"/>
  <c r="E91" i="8"/>
  <c r="E116" i="15" s="1"/>
  <c r="G90" i="8"/>
  <c r="E90" i="8"/>
  <c r="E115" i="15" s="1"/>
  <c r="G89" i="8"/>
  <c r="E89" i="8"/>
  <c r="E114" i="15" s="1"/>
  <c r="G88" i="8"/>
  <c r="E88" i="8"/>
  <c r="E113" i="15" s="1"/>
  <c r="G87" i="8"/>
  <c r="E87" i="8"/>
  <c r="E112" i="15" s="1"/>
  <c r="G86" i="8"/>
  <c r="E86" i="8"/>
  <c r="E111" i="15" s="1"/>
  <c r="G85" i="8"/>
  <c r="E85" i="8"/>
  <c r="E110" i="15" s="1"/>
  <c r="G84" i="8"/>
  <c r="E84" i="8"/>
  <c r="E109" i="15" s="1"/>
  <c r="G83" i="8"/>
  <c r="E83" i="8"/>
  <c r="E108" i="15" s="1"/>
  <c r="G82" i="8"/>
  <c r="E82" i="8"/>
  <c r="E107" i="15" s="1"/>
  <c r="G81" i="8"/>
  <c r="E81" i="8"/>
  <c r="E106" i="15" s="1"/>
  <c r="G80" i="8"/>
  <c r="E80" i="8"/>
  <c r="E105" i="15" s="1"/>
  <c r="G79" i="8"/>
  <c r="E79" i="8"/>
  <c r="E104" i="15" s="1"/>
  <c r="G78" i="8"/>
  <c r="E78" i="8"/>
  <c r="E103" i="15" s="1"/>
  <c r="G77" i="8"/>
  <c r="E77" i="8"/>
  <c r="E102" i="15" s="1"/>
  <c r="G76" i="8"/>
  <c r="E76" i="8"/>
  <c r="E101" i="15" s="1"/>
  <c r="G75" i="8"/>
  <c r="E75" i="8"/>
  <c r="E100" i="15" s="1"/>
  <c r="G74" i="8"/>
  <c r="E74" i="8"/>
  <c r="E99" i="15" s="1"/>
  <c r="G73" i="8"/>
  <c r="E73" i="8"/>
  <c r="E98" i="15" s="1"/>
  <c r="G112" i="8"/>
  <c r="E112" i="8"/>
  <c r="E137" i="15" s="1"/>
  <c r="G111" i="8"/>
  <c r="E111" i="8"/>
  <c r="E136" i="15" s="1"/>
  <c r="G110" i="8"/>
  <c r="E110" i="8"/>
  <c r="E135" i="15" s="1"/>
  <c r="G109" i="8"/>
  <c r="E109" i="8"/>
  <c r="E134" i="15" s="1"/>
  <c r="G108" i="8"/>
  <c r="E108" i="8"/>
  <c r="E133" i="15" s="1"/>
  <c r="G107" i="8"/>
  <c r="E107" i="8"/>
  <c r="E132" i="15" s="1"/>
  <c r="G106" i="8"/>
  <c r="E106" i="8"/>
  <c r="E131" i="15" s="1"/>
  <c r="G105" i="8"/>
  <c r="E105" i="8"/>
  <c r="E130" i="15" s="1"/>
  <c r="G104" i="8"/>
  <c r="E104" i="8"/>
  <c r="E129" i="15" s="1"/>
  <c r="G103" i="8"/>
  <c r="E103" i="8"/>
  <c r="E128" i="15" s="1"/>
  <c r="G102" i="8"/>
  <c r="E102" i="8"/>
  <c r="E127" i="15" s="1"/>
  <c r="G101" i="8"/>
  <c r="E101" i="8"/>
  <c r="E126" i="15" s="1"/>
  <c r="G100" i="8"/>
  <c r="E100" i="8"/>
  <c r="E125" i="15" s="1"/>
  <c r="G99" i="8"/>
  <c r="E99" i="8"/>
  <c r="E124" i="15" s="1"/>
  <c r="G98" i="8"/>
  <c r="E98" i="8"/>
  <c r="E123" i="15" s="1"/>
  <c r="G97" i="8"/>
  <c r="E97" i="8"/>
  <c r="E122" i="15" s="1"/>
  <c r="G96" i="8"/>
  <c r="E96" i="8"/>
  <c r="E121" i="15" s="1"/>
  <c r="G95" i="8"/>
  <c r="E95" i="8"/>
  <c r="E120" i="15" s="1"/>
  <c r="G94" i="8"/>
  <c r="E94" i="8"/>
  <c r="E119" i="15" s="1"/>
  <c r="G93" i="8"/>
  <c r="E93" i="8"/>
  <c r="E118" i="15" s="1"/>
  <c r="G132" i="8"/>
  <c r="E132" i="8"/>
  <c r="E157" i="15" s="1"/>
  <c r="G131" i="8"/>
  <c r="E131" i="8"/>
  <c r="E156" i="15" s="1"/>
  <c r="G130" i="8"/>
  <c r="E130" i="8"/>
  <c r="E155" i="15" s="1"/>
  <c r="G129" i="8"/>
  <c r="E129" i="8"/>
  <c r="E154" i="15" s="1"/>
  <c r="G128" i="8"/>
  <c r="E128" i="8"/>
  <c r="E153" i="15" s="1"/>
  <c r="G127" i="8"/>
  <c r="E127" i="8"/>
  <c r="E152" i="15" s="1"/>
  <c r="G126" i="8"/>
  <c r="E126" i="8"/>
  <c r="E151" i="15" s="1"/>
  <c r="G125" i="8"/>
  <c r="E125" i="8"/>
  <c r="E150" i="15" s="1"/>
  <c r="G124" i="8"/>
  <c r="E124" i="8"/>
  <c r="E149" i="15" s="1"/>
  <c r="G123" i="8"/>
  <c r="E123" i="8"/>
  <c r="E148" i="15" s="1"/>
  <c r="G122" i="8"/>
  <c r="E122" i="8"/>
  <c r="E147" i="15" s="1"/>
  <c r="G121" i="8"/>
  <c r="E121" i="8"/>
  <c r="E146" i="15" s="1"/>
  <c r="G120" i="8"/>
  <c r="E120" i="8"/>
  <c r="E145" i="15" s="1"/>
  <c r="G119" i="8"/>
  <c r="E119" i="8"/>
  <c r="E144" i="15" s="1"/>
  <c r="G118" i="8"/>
  <c r="E118" i="8"/>
  <c r="E143" i="15" s="1"/>
  <c r="G117" i="8"/>
  <c r="E117" i="8"/>
  <c r="E142" i="15" s="1"/>
  <c r="G116" i="8"/>
  <c r="E116" i="8"/>
  <c r="E141" i="15" s="1"/>
  <c r="G115" i="8"/>
  <c r="E115" i="8"/>
  <c r="E140" i="15" s="1"/>
  <c r="G114" i="8"/>
  <c r="E114" i="8"/>
  <c r="E139" i="15" s="1"/>
  <c r="G113" i="8"/>
  <c r="E113" i="8"/>
  <c r="E138" i="15" s="1"/>
  <c r="G113" i="10"/>
  <c r="B113" i="10"/>
  <c r="F113" i="10" s="1"/>
  <c r="G112" i="10"/>
  <c r="B112" i="10"/>
  <c r="F112" i="10" s="1"/>
  <c r="G111" i="10"/>
  <c r="B111" i="10"/>
  <c r="F111" i="10" s="1"/>
  <c r="G110" i="10"/>
  <c r="B110" i="10"/>
  <c r="F110" i="10" s="1"/>
  <c r="G109" i="10"/>
  <c r="B109" i="10"/>
  <c r="F109" i="10" s="1"/>
  <c r="G108" i="10"/>
  <c r="B108" i="10"/>
  <c r="F108" i="10" s="1"/>
  <c r="G107" i="10"/>
  <c r="B107" i="10"/>
  <c r="F107" i="10" s="1"/>
  <c r="G106" i="10"/>
  <c r="B106" i="10"/>
  <c r="F106" i="10" s="1"/>
  <c r="G105" i="10"/>
  <c r="B105" i="10"/>
  <c r="F105" i="10" s="1"/>
  <c r="G104" i="10"/>
  <c r="B104" i="10"/>
  <c r="F104" i="10" s="1"/>
  <c r="G123" i="10"/>
  <c r="B123" i="10"/>
  <c r="F123" i="10" s="1"/>
  <c r="G122" i="10"/>
  <c r="B122" i="10"/>
  <c r="F122" i="10" s="1"/>
  <c r="G121" i="10"/>
  <c r="B121" i="10"/>
  <c r="F121" i="10" s="1"/>
  <c r="G120" i="10"/>
  <c r="B120" i="10"/>
  <c r="F120" i="10" s="1"/>
  <c r="G119" i="10"/>
  <c r="B119" i="10"/>
  <c r="F119" i="10" s="1"/>
  <c r="G118" i="10"/>
  <c r="B118" i="10"/>
  <c r="F118" i="10" s="1"/>
  <c r="G117" i="10"/>
  <c r="B117" i="10"/>
  <c r="F117" i="10" s="1"/>
  <c r="G116" i="10"/>
  <c r="B116" i="10"/>
  <c r="F116" i="10" s="1"/>
  <c r="G115" i="10"/>
  <c r="B115" i="10"/>
  <c r="F115" i="10" s="1"/>
  <c r="G114" i="10"/>
  <c r="B114" i="10"/>
  <c r="F114" i="10" s="1"/>
  <c r="G133" i="10"/>
  <c r="B133" i="10"/>
  <c r="F133" i="10" s="1"/>
  <c r="G132" i="10"/>
  <c r="B132" i="10"/>
  <c r="F132" i="10" s="1"/>
  <c r="G131" i="10"/>
  <c r="B131" i="10"/>
  <c r="F131" i="10" s="1"/>
  <c r="G130" i="10"/>
  <c r="B130" i="10"/>
  <c r="F130" i="10" s="1"/>
  <c r="G129" i="10"/>
  <c r="B129" i="10"/>
  <c r="F129" i="10" s="1"/>
  <c r="G128" i="10"/>
  <c r="B128" i="10"/>
  <c r="F128" i="10" s="1"/>
  <c r="G127" i="10"/>
  <c r="B127" i="10"/>
  <c r="F127" i="10" s="1"/>
  <c r="G126" i="10"/>
  <c r="B126" i="10"/>
  <c r="F126" i="10" s="1"/>
  <c r="G125" i="10"/>
  <c r="B125" i="10"/>
  <c r="F125" i="10" s="1"/>
  <c r="G124" i="10"/>
  <c r="B124" i="10"/>
  <c r="F124" i="10" s="1"/>
  <c r="G143" i="10"/>
  <c r="B143" i="10"/>
  <c r="F143" i="10" s="1"/>
  <c r="G142" i="10"/>
  <c r="B142" i="10"/>
  <c r="F142" i="10" s="1"/>
  <c r="G141" i="10"/>
  <c r="B141" i="10"/>
  <c r="F141" i="10" s="1"/>
  <c r="G140" i="10"/>
  <c r="B140" i="10"/>
  <c r="F140" i="10" s="1"/>
  <c r="G139" i="10"/>
  <c r="B139" i="10"/>
  <c r="F139" i="10" s="1"/>
  <c r="G138" i="10"/>
  <c r="B138" i="10"/>
  <c r="F138" i="10" s="1"/>
  <c r="G137" i="10"/>
  <c r="B137" i="10"/>
  <c r="F137" i="10" s="1"/>
  <c r="G136" i="10"/>
  <c r="B136" i="10"/>
  <c r="F136" i="10" s="1"/>
  <c r="G135" i="10"/>
  <c r="B135" i="10"/>
  <c r="F135" i="10" s="1"/>
  <c r="G134" i="10"/>
  <c r="B134" i="10"/>
  <c r="F134" i="10" s="1"/>
  <c r="E36" i="15"/>
  <c r="E37" i="15"/>
  <c r="E13" i="8"/>
  <c r="E38" i="15" s="1"/>
  <c r="E14" i="8"/>
  <c r="E39" i="15" s="1"/>
  <c r="E15" i="8"/>
  <c r="E40" i="15" s="1"/>
  <c r="E16" i="8"/>
  <c r="E41" i="15" s="1"/>
  <c r="E17" i="8"/>
  <c r="E42" i="15" s="1"/>
  <c r="E18" i="8"/>
  <c r="E43" i="15" s="1"/>
  <c r="E19" i="8"/>
  <c r="E44" i="15" s="1"/>
  <c r="E20" i="8"/>
  <c r="E45" i="15" s="1"/>
  <c r="E21" i="8"/>
  <c r="E46" i="15" s="1"/>
  <c r="E22" i="8"/>
  <c r="E47" i="15" s="1"/>
  <c r="E23" i="8"/>
  <c r="E48" i="15" s="1"/>
  <c r="E24" i="8"/>
  <c r="E49" i="15" s="1"/>
  <c r="E25" i="8"/>
  <c r="E50" i="15" s="1"/>
  <c r="E26" i="8"/>
  <c r="E51" i="15" s="1"/>
  <c r="E27" i="8"/>
  <c r="E28" i="8"/>
  <c r="E54" i="15" s="1"/>
  <c r="E29" i="8"/>
  <c r="E55" i="15" s="1"/>
  <c r="E30" i="8"/>
  <c r="E56" i="15" s="1"/>
  <c r="E31" i="8"/>
  <c r="E57" i="15" s="1"/>
  <c r="E32" i="8"/>
  <c r="E58" i="15" s="1"/>
  <c r="E33" i="8"/>
  <c r="E59" i="15" s="1"/>
  <c r="E60" i="15"/>
  <c r="E35" i="8"/>
  <c r="E61" i="15" s="1"/>
  <c r="E62" i="15"/>
  <c r="E63" i="15"/>
  <c r="E64" i="15"/>
  <c r="E65" i="15"/>
  <c r="E66" i="15"/>
  <c r="E67" i="15"/>
  <c r="E68" i="15"/>
  <c r="E69" i="15"/>
  <c r="E70" i="15"/>
  <c r="E71" i="15"/>
  <c r="E72" i="15"/>
  <c r="E73" i="15"/>
  <c r="E74" i="15"/>
  <c r="E75" i="15"/>
  <c r="E76" i="15"/>
  <c r="E77" i="15"/>
  <c r="E78" i="15"/>
  <c r="E79" i="15"/>
  <c r="E80" i="15"/>
  <c r="E81" i="15"/>
  <c r="E82" i="15"/>
  <c r="E83" i="15"/>
  <c r="E84" i="15"/>
  <c r="E90" i="15"/>
  <c r="E91" i="15"/>
  <c r="E68" i="8"/>
  <c r="E93" i="15" s="1"/>
  <c r="E69" i="8"/>
  <c r="E94" i="15" s="1"/>
  <c r="E70" i="8"/>
  <c r="E95" i="15" s="1"/>
  <c r="E71" i="8"/>
  <c r="E96" i="15" s="1"/>
  <c r="E72" i="8"/>
  <c r="E97" i="15" s="1"/>
  <c r="E133" i="8"/>
  <c r="E158" i="15" s="1"/>
  <c r="E134" i="8"/>
  <c r="E159" i="15" s="1"/>
  <c r="E135" i="8"/>
  <c r="E160" i="15" s="1"/>
  <c r="E136" i="8"/>
  <c r="E161" i="15" s="1"/>
  <c r="E137" i="8"/>
  <c r="E162" i="15" s="1"/>
  <c r="E138" i="8"/>
  <c r="E163" i="15" s="1"/>
  <c r="E139" i="8"/>
  <c r="E164" i="15" s="1"/>
  <c r="E140" i="8"/>
  <c r="E165" i="15" s="1"/>
  <c r="E141" i="8"/>
  <c r="E166" i="15" s="1"/>
  <c r="E142" i="8"/>
  <c r="E167" i="15" s="1"/>
  <c r="E143" i="8"/>
  <c r="E168" i="15" s="1"/>
  <c r="E145" i="8"/>
  <c r="E170" i="15" s="1"/>
  <c r="E146" i="8"/>
  <c r="E171" i="15" s="1"/>
  <c r="E35" i="15"/>
  <c r="G35" i="15"/>
  <c r="C35" i="15"/>
  <c r="B35" i="15"/>
  <c r="G10" i="15"/>
  <c r="G11" i="15" s="1"/>
  <c r="C17" i="15"/>
  <c r="C11" i="15"/>
  <c r="C12" i="15" s="1"/>
  <c r="C13" i="15" s="1"/>
  <c r="C6" i="15"/>
  <c r="G10" i="8"/>
  <c r="B29" i="7"/>
  <c r="B26" i="7"/>
  <c r="B23" i="7"/>
  <c r="B20" i="7"/>
  <c r="B17" i="7"/>
  <c r="B13" i="10"/>
  <c r="F13" i="10" s="1"/>
  <c r="D6" i="12"/>
  <c r="K17" i="7" a="1"/>
  <c r="K17" i="7" s="1"/>
  <c r="D6" i="7"/>
  <c r="C6" i="8"/>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50"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G90" i="10"/>
  <c r="G91" i="10"/>
  <c r="G92" i="10"/>
  <c r="G93" i="10"/>
  <c r="G94" i="10"/>
  <c r="G95" i="10"/>
  <c r="G96" i="10"/>
  <c r="G97" i="10"/>
  <c r="G98" i="10"/>
  <c r="G99" i="10"/>
  <c r="G100" i="10"/>
  <c r="G101" i="10"/>
  <c r="G102" i="10"/>
  <c r="G103" i="10"/>
  <c r="G144" i="10"/>
  <c r="G145" i="10"/>
  <c r="G146" i="10"/>
  <c r="G147" i="10"/>
  <c r="G148" i="10"/>
  <c r="G149" i="10"/>
  <c r="G150" i="10"/>
  <c r="G151" i="10"/>
  <c r="G152" i="10"/>
  <c r="G153" i="10"/>
  <c r="G154" i="10"/>
  <c r="G155" i="10"/>
  <c r="G156" i="10"/>
  <c r="G157" i="10"/>
  <c r="G13" i="10"/>
  <c r="G11" i="8"/>
  <c r="G12" i="8"/>
  <c r="G13" i="8"/>
  <c r="G14" i="8"/>
  <c r="G15" i="8"/>
  <c r="G16" i="8"/>
  <c r="G17" i="8"/>
  <c r="G18" i="8"/>
  <c r="G19" i="8"/>
  <c r="G20" i="8"/>
  <c r="G21" i="8"/>
  <c r="G22" i="8"/>
  <c r="G23" i="8"/>
  <c r="G24" i="8"/>
  <c r="G25" i="8"/>
  <c r="G26" i="8"/>
  <c r="G28" i="8"/>
  <c r="G29" i="8"/>
  <c r="G30" i="8"/>
  <c r="G31" i="8"/>
  <c r="G32" i="8"/>
  <c r="G33" i="8"/>
  <c r="G35" i="8"/>
  <c r="G36" i="8"/>
  <c r="G37" i="8"/>
  <c r="G38" i="8"/>
  <c r="G39" i="8"/>
  <c r="G40" i="8"/>
  <c r="G41" i="8"/>
  <c r="G42" i="8"/>
  <c r="G43" i="8"/>
  <c r="G44" i="8"/>
  <c r="G45" i="8"/>
  <c r="G46" i="8"/>
  <c r="G47" i="8"/>
  <c r="G48" i="8"/>
  <c r="G49" i="8"/>
  <c r="G50" i="8"/>
  <c r="G51" i="8"/>
  <c r="G52" i="8"/>
  <c r="G53" i="8"/>
  <c r="G54" i="8"/>
  <c r="G55" i="8"/>
  <c r="G56" i="8"/>
  <c r="G57" i="8"/>
  <c r="G58" i="8"/>
  <c r="G59" i="8"/>
  <c r="G67" i="8"/>
  <c r="G68" i="8"/>
  <c r="G69" i="8"/>
  <c r="G70" i="8"/>
  <c r="G71" i="8"/>
  <c r="G72" i="8"/>
  <c r="G133" i="8"/>
  <c r="G134" i="8"/>
  <c r="G135" i="8"/>
  <c r="G136" i="8"/>
  <c r="G137" i="8"/>
  <c r="G138" i="8"/>
  <c r="G139" i="8"/>
  <c r="G140" i="8"/>
  <c r="G141" i="8"/>
  <c r="G142" i="8"/>
  <c r="G143" i="8"/>
  <c r="G145" i="8"/>
  <c r="G146" i="8"/>
  <c r="B14" i="10"/>
  <c r="F14" i="10" s="1"/>
  <c r="B15" i="10"/>
  <c r="F15" i="10" s="1"/>
  <c r="B16" i="10"/>
  <c r="F16" i="10" s="1"/>
  <c r="B17" i="10"/>
  <c r="F17" i="10" s="1"/>
  <c r="B18" i="10"/>
  <c r="F18" i="10" s="1"/>
  <c r="B19" i="10"/>
  <c r="F19" i="10" s="1"/>
  <c r="B20" i="10"/>
  <c r="F20" i="10" s="1"/>
  <c r="B21" i="10"/>
  <c r="F21" i="10" s="1"/>
  <c r="B22" i="10"/>
  <c r="F22" i="10" s="1"/>
  <c r="B23" i="10"/>
  <c r="F23" i="10" s="1"/>
  <c r="B24" i="10"/>
  <c r="F24" i="10" s="1"/>
  <c r="B25" i="10"/>
  <c r="F25" i="10" s="1"/>
  <c r="B26" i="10"/>
  <c r="F26" i="10" s="1"/>
  <c r="B27" i="10"/>
  <c r="F27" i="10" s="1"/>
  <c r="B28" i="10"/>
  <c r="F28" i="10" s="1"/>
  <c r="B29" i="10"/>
  <c r="F29" i="10" s="1"/>
  <c r="B30" i="10"/>
  <c r="F30" i="10" s="1"/>
  <c r="B31" i="10"/>
  <c r="F31" i="10" s="1"/>
  <c r="B32" i="10"/>
  <c r="F32" i="10" s="1"/>
  <c r="B33" i="10"/>
  <c r="F33" i="10" s="1"/>
  <c r="B34" i="10"/>
  <c r="F34" i="10" s="1"/>
  <c r="B35" i="10"/>
  <c r="F35" i="10" s="1"/>
  <c r="B36" i="10"/>
  <c r="F36" i="10" s="1"/>
  <c r="B37" i="10"/>
  <c r="F37" i="10" s="1"/>
  <c r="B38" i="10"/>
  <c r="F38" i="10" s="1"/>
  <c r="B39" i="10"/>
  <c r="F39" i="10" s="1"/>
  <c r="B40" i="10"/>
  <c r="F40" i="10" s="1"/>
  <c r="B41" i="10"/>
  <c r="F41" i="10" s="1"/>
  <c r="B42" i="10"/>
  <c r="F42" i="10" s="1"/>
  <c r="B43" i="10"/>
  <c r="F43" i="10" s="1"/>
  <c r="B44" i="10"/>
  <c r="F44" i="10" s="1"/>
  <c r="B45" i="10"/>
  <c r="F45" i="10" s="1"/>
  <c r="B46" i="10"/>
  <c r="F46" i="10" s="1"/>
  <c r="B47" i="10"/>
  <c r="F47" i="10" s="1"/>
  <c r="B48" i="10"/>
  <c r="F48" i="10" s="1"/>
  <c r="B49" i="10"/>
  <c r="B50" i="10"/>
  <c r="F50" i="10" s="1"/>
  <c r="B51" i="10"/>
  <c r="F51" i="10" s="1"/>
  <c r="B52" i="10"/>
  <c r="F52" i="10" s="1"/>
  <c r="B53" i="10"/>
  <c r="F53" i="10" s="1"/>
  <c r="B54" i="10"/>
  <c r="F54" i="10" s="1"/>
  <c r="B55" i="10"/>
  <c r="F55" i="10" s="1"/>
  <c r="B56" i="10"/>
  <c r="F56" i="10" s="1"/>
  <c r="B57" i="10"/>
  <c r="F57" i="10" s="1"/>
  <c r="B58" i="10"/>
  <c r="F58" i="10" s="1"/>
  <c r="B59" i="10"/>
  <c r="F59" i="10" s="1"/>
  <c r="B60" i="10"/>
  <c r="F60" i="10" s="1"/>
  <c r="B61" i="10"/>
  <c r="F61" i="10" s="1"/>
  <c r="B62" i="10"/>
  <c r="F62" i="10" s="1"/>
  <c r="B63" i="10"/>
  <c r="F63" i="10" s="1"/>
  <c r="B64" i="10"/>
  <c r="F64" i="10" s="1"/>
  <c r="B65" i="10"/>
  <c r="F65" i="10" s="1"/>
  <c r="B66" i="10"/>
  <c r="F66" i="10" s="1"/>
  <c r="B67" i="10"/>
  <c r="F67" i="10" s="1"/>
  <c r="B68" i="10"/>
  <c r="F68" i="10" s="1"/>
  <c r="B69" i="10"/>
  <c r="F69" i="10" s="1"/>
  <c r="B70" i="10"/>
  <c r="F70" i="10" s="1"/>
  <c r="B71" i="10"/>
  <c r="F71" i="10" s="1"/>
  <c r="B72" i="10"/>
  <c r="F72" i="10" s="1"/>
  <c r="B73" i="10"/>
  <c r="F73" i="10" s="1"/>
  <c r="B74" i="10"/>
  <c r="F74" i="10" s="1"/>
  <c r="B75" i="10"/>
  <c r="F75" i="10" s="1"/>
  <c r="B76" i="10"/>
  <c r="F76" i="10" s="1"/>
  <c r="B77" i="10"/>
  <c r="F77" i="10" s="1"/>
  <c r="B78" i="10"/>
  <c r="F78" i="10" s="1"/>
  <c r="B79" i="10"/>
  <c r="F79" i="10" s="1"/>
  <c r="B80" i="10"/>
  <c r="F80" i="10" s="1"/>
  <c r="B81" i="10"/>
  <c r="F81" i="10" s="1"/>
  <c r="B82" i="10"/>
  <c r="F82" i="10" s="1"/>
  <c r="B83" i="10"/>
  <c r="F83" i="10" s="1"/>
  <c r="B84" i="10"/>
  <c r="F84" i="10" s="1"/>
  <c r="B85" i="10"/>
  <c r="F85" i="10" s="1"/>
  <c r="B86" i="10"/>
  <c r="F86" i="10" s="1"/>
  <c r="B87" i="10"/>
  <c r="F87" i="10" s="1"/>
  <c r="B88" i="10"/>
  <c r="F88" i="10" s="1"/>
  <c r="B89" i="10"/>
  <c r="F89" i="10" s="1"/>
  <c r="B90" i="10"/>
  <c r="F90" i="10" s="1"/>
  <c r="B91" i="10"/>
  <c r="F91" i="10" s="1"/>
  <c r="B92" i="10"/>
  <c r="F92" i="10" s="1"/>
  <c r="B93" i="10"/>
  <c r="F93" i="10" s="1"/>
  <c r="B94" i="10"/>
  <c r="F94" i="10" s="1"/>
  <c r="B95" i="10"/>
  <c r="F95" i="10" s="1"/>
  <c r="B96" i="10"/>
  <c r="F96" i="10" s="1"/>
  <c r="B97" i="10"/>
  <c r="F97" i="10" s="1"/>
  <c r="B98" i="10"/>
  <c r="F98" i="10" s="1"/>
  <c r="B99" i="10"/>
  <c r="F99" i="10" s="1"/>
  <c r="B100" i="10"/>
  <c r="F100" i="10" s="1"/>
  <c r="B101" i="10"/>
  <c r="F101" i="10" s="1"/>
  <c r="B102" i="10"/>
  <c r="F102" i="10" s="1"/>
  <c r="B103" i="10"/>
  <c r="F103" i="10" s="1"/>
  <c r="B144" i="10"/>
  <c r="F144" i="10" s="1"/>
  <c r="B145" i="10"/>
  <c r="F145" i="10" s="1"/>
  <c r="B146" i="10"/>
  <c r="F146" i="10" s="1"/>
  <c r="B147" i="10"/>
  <c r="F147" i="10" s="1"/>
  <c r="B148" i="10"/>
  <c r="F148" i="10" s="1"/>
  <c r="B149" i="10"/>
  <c r="F149" i="10" s="1"/>
  <c r="B150" i="10"/>
  <c r="F150" i="10" s="1"/>
  <c r="B151" i="10"/>
  <c r="F151" i="10" s="1"/>
  <c r="B152" i="10"/>
  <c r="F152" i="10" s="1"/>
  <c r="B153" i="10"/>
  <c r="F153" i="10" s="1"/>
  <c r="B154" i="10"/>
  <c r="F154" i="10" s="1"/>
  <c r="B155" i="10"/>
  <c r="F155" i="10" s="1"/>
  <c r="B156" i="10"/>
  <c r="F156" i="10" s="1"/>
  <c r="B157" i="10"/>
  <c r="F157" i="10" s="1"/>
  <c r="D6" i="13"/>
  <c r="F9" i="13"/>
  <c r="F10" i="13"/>
  <c r="F11" i="13"/>
  <c r="F8" i="13"/>
  <c r="H24" i="4"/>
  <c r="AJ30" i="16" s="1"/>
  <c r="B10" i="12"/>
  <c r="D8" i="4"/>
  <c r="D9" i="4"/>
  <c r="D7" i="4"/>
  <c r="C7" i="8"/>
  <c r="J12" i="7"/>
  <c r="J13" i="7"/>
  <c r="J14" i="7"/>
  <c r="J15" i="7"/>
  <c r="J11" i="7"/>
  <c r="E53" i="15" l="1"/>
  <c r="E52" i="15"/>
  <c r="H55" i="7"/>
  <c r="Q32" i="12"/>
  <c r="M173" i="15"/>
  <c r="F149" i="8"/>
  <c r="G16" i="13"/>
  <c r="I91" i="15"/>
  <c r="J91" i="15" s="1"/>
  <c r="I90" i="15"/>
  <c r="J90" i="15" s="1"/>
  <c r="F12" i="13"/>
  <c r="I37" i="15"/>
  <c r="J37" i="15" s="1"/>
  <c r="I38" i="15"/>
  <c r="J38" i="15" s="1"/>
  <c r="I68" i="15"/>
  <c r="J68" i="15" s="1"/>
  <c r="I70" i="15"/>
  <c r="J70" i="15" s="1"/>
  <c r="I83" i="15"/>
  <c r="J83" i="15" s="1"/>
  <c r="I81" i="15"/>
  <c r="J81" i="15" s="1"/>
  <c r="I89" i="15"/>
  <c r="J89" i="15" s="1"/>
  <c r="I80" i="15"/>
  <c r="J80" i="15" s="1"/>
  <c r="I35" i="15"/>
  <c r="J35" i="15" s="1"/>
  <c r="I86" i="15"/>
  <c r="J86" i="15" s="1"/>
  <c r="I55" i="15"/>
  <c r="J55" i="15" s="1"/>
  <c r="I87" i="15"/>
  <c r="J87" i="15" s="1"/>
  <c r="I88" i="15"/>
  <c r="J88" i="15" s="1"/>
  <c r="I84" i="15"/>
  <c r="J84" i="15" s="1"/>
  <c r="I85" i="15"/>
  <c r="I82" i="15"/>
  <c r="J82" i="15" s="1"/>
  <c r="I79" i="15"/>
  <c r="J79" i="15" s="1"/>
  <c r="I74" i="15"/>
  <c r="J74" i="15" s="1"/>
  <c r="I78" i="15"/>
  <c r="J78" i="15" s="1"/>
  <c r="I62" i="15"/>
  <c r="J62" i="15" s="1"/>
  <c r="I77" i="15"/>
  <c r="J77" i="15" s="1"/>
  <c r="I76" i="15"/>
  <c r="J76" i="15" s="1"/>
  <c r="I69" i="15"/>
  <c r="J69" i="15" s="1"/>
  <c r="I75" i="15"/>
  <c r="J75" i="15" s="1"/>
  <c r="I73" i="15"/>
  <c r="J73" i="15" s="1"/>
  <c r="I72" i="15"/>
  <c r="J72" i="15" s="1"/>
  <c r="I71" i="15"/>
  <c r="J71" i="15" s="1"/>
  <c r="I54" i="15"/>
  <c r="J54" i="15" s="1"/>
  <c r="I64" i="15"/>
  <c r="J64" i="15" s="1"/>
  <c r="I66" i="15"/>
  <c r="J66" i="15" s="1"/>
  <c r="I53" i="15"/>
  <c r="J53" i="15" s="1"/>
  <c r="I51" i="15"/>
  <c r="J51" i="15" s="1"/>
  <c r="I67" i="15"/>
  <c r="J67" i="15" s="1"/>
  <c r="I65" i="15"/>
  <c r="J65" i="15" s="1"/>
  <c r="I50" i="15"/>
  <c r="J50" i="15" s="1"/>
  <c r="I61" i="15"/>
  <c r="J61" i="15" s="1"/>
  <c r="I60" i="15"/>
  <c r="J60" i="15" s="1"/>
  <c r="I63" i="15"/>
  <c r="J63" i="15" s="1"/>
  <c r="I49" i="15"/>
  <c r="J49" i="15" s="1"/>
  <c r="I52" i="15"/>
  <c r="J52" i="15" s="1"/>
  <c r="I59" i="15"/>
  <c r="J59" i="15" s="1"/>
  <c r="I58" i="15"/>
  <c r="J58" i="15" s="1"/>
  <c r="I57" i="15"/>
  <c r="J57" i="15" s="1"/>
  <c r="I56" i="15"/>
  <c r="J56" i="15" s="1"/>
  <c r="I47" i="15"/>
  <c r="J47" i="15" s="1"/>
  <c r="I48" i="15"/>
  <c r="J48" i="15" s="1"/>
  <c r="I46" i="15"/>
  <c r="J46" i="15" s="1"/>
  <c r="I44" i="15"/>
  <c r="J44" i="15" s="1"/>
  <c r="I42" i="15"/>
  <c r="J42" i="15" s="1"/>
  <c r="I41" i="15"/>
  <c r="J41" i="15" s="1"/>
  <c r="I43" i="15"/>
  <c r="J43" i="15" s="1"/>
  <c r="I39" i="15"/>
  <c r="J39" i="15" s="1"/>
  <c r="I45" i="15"/>
  <c r="J45" i="15" s="1"/>
  <c r="I40" i="15"/>
  <c r="J40" i="15" s="1"/>
  <c r="I36" i="15"/>
  <c r="J36" i="15" s="1"/>
  <c r="B10" i="16" a="1"/>
  <c r="B10" i="16" s="1"/>
  <c r="B11" i="12"/>
  <c r="G12" i="15"/>
  <c r="G13" i="15" s="1"/>
  <c r="K18" i="7" a="1"/>
  <c r="K18" i="7" s="1"/>
  <c r="D17" i="15"/>
  <c r="E17" i="15" s="1"/>
  <c r="O163" i="15" l="1"/>
  <c r="O130" i="15"/>
  <c r="N170" i="15"/>
  <c r="N117" i="15"/>
  <c r="O120" i="15"/>
  <c r="N127" i="15"/>
  <c r="O98" i="15"/>
  <c r="N134" i="15"/>
  <c r="N98" i="15"/>
  <c r="O154" i="15"/>
  <c r="N130" i="15"/>
  <c r="O117" i="15"/>
  <c r="O104" i="15"/>
  <c r="N125" i="15"/>
  <c r="N135" i="15"/>
  <c r="N92" i="15"/>
  <c r="O35" i="15"/>
  <c r="O77" i="15"/>
  <c r="O80" i="15"/>
  <c r="O52" i="15"/>
  <c r="O88" i="15"/>
  <c r="O51" i="15"/>
  <c r="O61" i="15"/>
  <c r="O37" i="15"/>
  <c r="O38" i="15"/>
  <c r="O42" i="15"/>
  <c r="O41" i="15"/>
  <c r="N38" i="15"/>
  <c r="O39" i="15"/>
  <c r="N37" i="15"/>
  <c r="O151" i="15"/>
  <c r="N154" i="15"/>
  <c r="O59" i="15"/>
  <c r="O43" i="15"/>
  <c r="N35" i="15"/>
  <c r="O138" i="15"/>
  <c r="N119" i="15"/>
  <c r="N72" i="15"/>
  <c r="N77" i="15"/>
  <c r="N66" i="15"/>
  <c r="N129" i="15"/>
  <c r="O135" i="15"/>
  <c r="N112" i="15"/>
  <c r="O108" i="15"/>
  <c r="N163" i="15"/>
  <c r="N168" i="15"/>
  <c r="O105" i="15"/>
  <c r="O112" i="15"/>
  <c r="N91" i="15"/>
  <c r="N86" i="15"/>
  <c r="N107" i="15"/>
  <c r="O161" i="15"/>
  <c r="O160" i="15"/>
  <c r="O57" i="15"/>
  <c r="N103" i="15"/>
  <c r="N149" i="15"/>
  <c r="O99" i="15"/>
  <c r="N101" i="15"/>
  <c r="O111" i="15"/>
  <c r="O106" i="15"/>
  <c r="O92" i="15"/>
  <c r="O96" i="15"/>
  <c r="N83" i="15"/>
  <c r="O128" i="15"/>
  <c r="N74" i="15"/>
  <c r="O73" i="15"/>
  <c r="O40" i="15"/>
  <c r="O71" i="15"/>
  <c r="O69" i="15"/>
  <c r="N64" i="15"/>
  <c r="N51" i="15"/>
  <c r="L60" i="15"/>
  <c r="M60" i="15" s="1"/>
  <c r="N52" i="15"/>
  <c r="N42" i="15"/>
  <c r="D10" i="12"/>
  <c r="E10" i="12" s="1"/>
  <c r="N39" i="15"/>
  <c r="N43" i="15"/>
  <c r="D9" i="16"/>
  <c r="N93" i="15"/>
  <c r="O168" i="15"/>
  <c r="N126" i="15"/>
  <c r="N157" i="15"/>
  <c r="O47" i="15"/>
  <c r="O114" i="15"/>
  <c r="N100" i="15"/>
  <c r="O125" i="15"/>
  <c r="N148" i="15"/>
  <c r="O85" i="15"/>
  <c r="N144" i="15"/>
  <c r="O126" i="15"/>
  <c r="O46" i="15"/>
  <c r="O139" i="15"/>
  <c r="N80" i="15"/>
  <c r="O58" i="15"/>
  <c r="O100" i="15"/>
  <c r="N115" i="15"/>
  <c r="N111" i="15"/>
  <c r="O82" i="15"/>
  <c r="O158" i="15"/>
  <c r="N124" i="15"/>
  <c r="O144" i="15"/>
  <c r="O115" i="15"/>
  <c r="N59" i="15"/>
  <c r="O87" i="15"/>
  <c r="O127" i="15"/>
  <c r="N108" i="15"/>
  <c r="O81" i="15"/>
  <c r="O110" i="15"/>
  <c r="O49" i="15"/>
  <c r="N88" i="15"/>
  <c r="O109" i="15"/>
  <c r="N118" i="15"/>
  <c r="N85" i="15"/>
  <c r="N110" i="15"/>
  <c r="O64" i="15"/>
  <c r="N67" i="15"/>
  <c r="O74" i="15"/>
  <c r="O56" i="15"/>
  <c r="O119" i="15"/>
  <c r="N49" i="15"/>
  <c r="O55" i="15"/>
  <c r="O157" i="15"/>
  <c r="N105" i="15"/>
  <c r="N131" i="15"/>
  <c r="O141" i="15"/>
  <c r="N140" i="15"/>
  <c r="N158" i="15"/>
  <c r="O134" i="15"/>
  <c r="N78" i="15"/>
  <c r="N96" i="15"/>
  <c r="N120" i="15"/>
  <c r="N61" i="15"/>
  <c r="N116" i="15"/>
  <c r="O79" i="15"/>
  <c r="N55" i="15"/>
  <c r="N137" i="15"/>
  <c r="O45" i="15"/>
  <c r="N75" i="15"/>
  <c r="N114" i="15"/>
  <c r="O149" i="15"/>
  <c r="N56" i="15"/>
  <c r="O159" i="15"/>
  <c r="N160" i="15"/>
  <c r="O150" i="15"/>
  <c r="O50" i="15"/>
  <c r="O142" i="15"/>
  <c r="N166" i="15"/>
  <c r="O72" i="15"/>
  <c r="O132" i="15"/>
  <c r="N102" i="15"/>
  <c r="O122" i="15"/>
  <c r="O54" i="15"/>
  <c r="O118" i="15"/>
  <c r="N153" i="15"/>
  <c r="O93" i="15"/>
  <c r="N84" i="15"/>
  <c r="O91" i="15"/>
  <c r="O166" i="15"/>
  <c r="N169" i="15"/>
  <c r="N60" i="15"/>
  <c r="N159" i="15"/>
  <c r="O143" i="15"/>
  <c r="N104" i="15"/>
  <c r="O95" i="15"/>
  <c r="O107" i="15"/>
  <c r="O83" i="15"/>
  <c r="O94" i="15"/>
  <c r="N161" i="15"/>
  <c r="N50" i="15"/>
  <c r="O147" i="15"/>
  <c r="N46" i="15"/>
  <c r="O133" i="15"/>
  <c r="O169" i="15"/>
  <c r="O140" i="15"/>
  <c r="O75" i="15"/>
  <c r="O131" i="15"/>
  <c r="O89" i="15"/>
  <c r="N90" i="15"/>
  <c r="N142" i="15"/>
  <c r="O165" i="15"/>
  <c r="O121" i="15"/>
  <c r="O90" i="15"/>
  <c r="N171" i="15"/>
  <c r="O116" i="15"/>
  <c r="O136" i="15"/>
  <c r="N69" i="15"/>
  <c r="O124" i="15"/>
  <c r="N89" i="15"/>
  <c r="N62" i="15"/>
  <c r="O101" i="15"/>
  <c r="N143" i="15"/>
  <c r="O145" i="15"/>
  <c r="O171" i="15"/>
  <c r="O148" i="15"/>
  <c r="N123" i="15"/>
  <c r="O167" i="15"/>
  <c r="N138" i="15"/>
  <c r="N145" i="15"/>
  <c r="N106" i="15"/>
  <c r="N54" i="15"/>
  <c r="N45" i="15"/>
  <c r="N152" i="15"/>
  <c r="N147" i="15"/>
  <c r="N109" i="15"/>
  <c r="O86" i="15"/>
  <c r="N81" i="15"/>
  <c r="O62" i="15"/>
  <c r="N121" i="15"/>
  <c r="N71" i="15"/>
  <c r="O76" i="15"/>
  <c r="N150" i="15"/>
  <c r="O78" i="15"/>
  <c r="N162" i="15"/>
  <c r="N128" i="15"/>
  <c r="N156" i="15"/>
  <c r="N58" i="15"/>
  <c r="N79" i="15"/>
  <c r="O152" i="15"/>
  <c r="N53" i="15"/>
  <c r="O162" i="15"/>
  <c r="O153" i="15"/>
  <c r="O48" i="15"/>
  <c r="O102" i="15"/>
  <c r="N63" i="15"/>
  <c r="O84" i="15"/>
  <c r="O155" i="15"/>
  <c r="N133" i="15"/>
  <c r="N76" i="15"/>
  <c r="O164" i="15"/>
  <c r="O137" i="15"/>
  <c r="N87" i="15"/>
  <c r="N94" i="15"/>
  <c r="N146" i="15"/>
  <c r="O97" i="15"/>
  <c r="N139" i="15"/>
  <c r="N141" i="15"/>
  <c r="O123" i="15"/>
  <c r="O129" i="15"/>
  <c r="N48" i="15"/>
  <c r="O103" i="15"/>
  <c r="O65" i="15"/>
  <c r="N122" i="15"/>
  <c r="N155" i="15"/>
  <c r="N95" i="15"/>
  <c r="N167" i="15"/>
  <c r="N165" i="15"/>
  <c r="N57" i="15"/>
  <c r="N73" i="15"/>
  <c r="N113" i="15"/>
  <c r="N97" i="15"/>
  <c r="N68" i="15"/>
  <c r="N44" i="15"/>
  <c r="O53" i="15"/>
  <c r="O113" i="15"/>
  <c r="N70" i="15"/>
  <c r="O67" i="15"/>
  <c r="O44" i="15"/>
  <c r="N151" i="15"/>
  <c r="N132" i="15"/>
  <c r="O68" i="15"/>
  <c r="N99" i="15"/>
  <c r="O156" i="15"/>
  <c r="N136" i="15"/>
  <c r="N82" i="15"/>
  <c r="O60" i="15"/>
  <c r="N164" i="15"/>
  <c r="O63" i="15"/>
  <c r="O146" i="15"/>
  <c r="N47" i="15"/>
  <c r="N65" i="15"/>
  <c r="O70" i="15"/>
  <c r="O66" i="15"/>
  <c r="O170" i="15"/>
  <c r="N41" i="15"/>
  <c r="N40" i="15"/>
  <c r="O36" i="15"/>
  <c r="N36" i="15"/>
  <c r="D10" i="16"/>
  <c r="B11" i="16" a="1"/>
  <c r="B11" i="16" s="1"/>
  <c r="B12" i="12"/>
  <c r="L41" i="15"/>
  <c r="M41" i="15" s="1"/>
  <c r="L54" i="15"/>
  <c r="M54" i="15" s="1"/>
  <c r="L67" i="15"/>
  <c r="M67" i="15" s="1"/>
  <c r="L56" i="15"/>
  <c r="M56" i="15" s="1"/>
  <c r="L37" i="15"/>
  <c r="M37" i="15" s="1"/>
  <c r="L63" i="15"/>
  <c r="M63" i="15" s="1"/>
  <c r="L127" i="15"/>
  <c r="M127" i="15" s="1"/>
  <c r="L154" i="15"/>
  <c r="M154" i="15" s="1"/>
  <c r="L144" i="15"/>
  <c r="M144" i="15" s="1"/>
  <c r="L145" i="15"/>
  <c r="M145" i="15" s="1"/>
  <c r="L98" i="15"/>
  <c r="M98" i="15" s="1"/>
  <c r="L99" i="15"/>
  <c r="M99" i="15" s="1"/>
  <c r="L107" i="15"/>
  <c r="M107" i="15" s="1"/>
  <c r="L171" i="15"/>
  <c r="M171" i="15" s="1"/>
  <c r="L71" i="15"/>
  <c r="M71" i="15" s="1"/>
  <c r="L160" i="15"/>
  <c r="M160" i="15" s="1"/>
  <c r="L125" i="15"/>
  <c r="M125" i="15" s="1"/>
  <c r="L102" i="15"/>
  <c r="M102" i="15" s="1"/>
  <c r="L91" i="15"/>
  <c r="M91" i="15" s="1"/>
  <c r="L130" i="15"/>
  <c r="M130" i="15" s="1"/>
  <c r="L75" i="15"/>
  <c r="M75" i="15" s="1"/>
  <c r="L142" i="15"/>
  <c r="M142" i="15" s="1"/>
  <c r="L84" i="15"/>
  <c r="M84" i="15" s="1"/>
  <c r="L80" i="15"/>
  <c r="M80" i="15" s="1"/>
  <c r="L169" i="15"/>
  <c r="M169" i="15" s="1"/>
  <c r="L122" i="15"/>
  <c r="M122" i="15" s="1"/>
  <c r="L159" i="15"/>
  <c r="M159" i="15" s="1"/>
  <c r="L58" i="15"/>
  <c r="M58" i="15" s="1"/>
  <c r="L129" i="15"/>
  <c r="M129" i="15" s="1"/>
  <c r="L88" i="15"/>
  <c r="M88" i="15" s="1"/>
  <c r="L93" i="15"/>
  <c r="M93" i="15" s="1"/>
  <c r="L149" i="15"/>
  <c r="M149" i="15" s="1"/>
  <c r="L156" i="15"/>
  <c r="M156" i="15" s="1"/>
  <c r="L126" i="15"/>
  <c r="M126" i="15" s="1"/>
  <c r="L139" i="15"/>
  <c r="M139" i="15" s="1"/>
  <c r="L143" i="15"/>
  <c r="M143" i="15" s="1"/>
  <c r="L51" i="15"/>
  <c r="M51" i="15" s="1"/>
  <c r="L133" i="15"/>
  <c r="M133" i="15" s="1"/>
  <c r="L152" i="15"/>
  <c r="M152" i="15" s="1"/>
  <c r="L100" i="15"/>
  <c r="M100" i="15" s="1"/>
  <c r="L162" i="15"/>
  <c r="M162" i="15" s="1"/>
  <c r="L105" i="15"/>
  <c r="M105" i="15" s="1"/>
  <c r="L116" i="15"/>
  <c r="M116" i="15" s="1"/>
  <c r="L148" i="15"/>
  <c r="M148" i="15" s="1"/>
  <c r="L74" i="15"/>
  <c r="M74" i="15" s="1"/>
  <c r="L132" i="15"/>
  <c r="M132" i="15" s="1"/>
  <c r="L157" i="15"/>
  <c r="M157" i="15" s="1"/>
  <c r="L112" i="15"/>
  <c r="M112" i="15" s="1"/>
  <c r="L137" i="15"/>
  <c r="M137" i="15" s="1"/>
  <c r="L62" i="15"/>
  <c r="M62" i="15" s="1"/>
  <c r="L103" i="15"/>
  <c r="M103" i="15" s="1"/>
  <c r="L131" i="15"/>
  <c r="M131" i="15" s="1"/>
  <c r="L46" i="15"/>
  <c r="M46" i="15" s="1"/>
  <c r="L77" i="15"/>
  <c r="M77" i="15" s="1"/>
  <c r="L124" i="15"/>
  <c r="M124" i="15" s="1"/>
  <c r="L161" i="15"/>
  <c r="M161" i="15" s="1"/>
  <c r="L151" i="15"/>
  <c r="M151" i="15" s="1"/>
  <c r="L44" i="15"/>
  <c r="M44" i="15" s="1"/>
  <c r="L57" i="15"/>
  <c r="M57" i="15" s="1"/>
  <c r="L47" i="15"/>
  <c r="M47" i="15" s="1"/>
  <c r="L136" i="15"/>
  <c r="M136" i="15" s="1"/>
  <c r="L52" i="15"/>
  <c r="M52" i="15" s="1"/>
  <c r="L115" i="15"/>
  <c r="M115" i="15" s="1"/>
  <c r="L82" i="15"/>
  <c r="M82" i="15" s="1"/>
  <c r="L163" i="15"/>
  <c r="M163" i="15" s="1"/>
  <c r="L164" i="15"/>
  <c r="M164" i="15" s="1"/>
  <c r="L79" i="15"/>
  <c r="M79" i="15" s="1"/>
  <c r="L81" i="15"/>
  <c r="M81" i="15" s="1"/>
  <c r="L87" i="15"/>
  <c r="M87" i="15" s="1"/>
  <c r="L35" i="15"/>
  <c r="M35" i="15" s="1"/>
  <c r="L141" i="15"/>
  <c r="M141" i="15" s="1"/>
  <c r="L165" i="15"/>
  <c r="M165" i="15" s="1"/>
  <c r="L96" i="15"/>
  <c r="M96" i="15" s="1"/>
  <c r="L86" i="15"/>
  <c r="M86" i="15" s="1"/>
  <c r="L111" i="15"/>
  <c r="M111" i="15" s="1"/>
  <c r="L153" i="15"/>
  <c r="M153" i="15" s="1"/>
  <c r="L106" i="15"/>
  <c r="M106" i="15" s="1"/>
  <c r="L104" i="15"/>
  <c r="M104" i="15" s="1"/>
  <c r="L42" i="15"/>
  <c r="M42" i="15" s="1"/>
  <c r="L108" i="15"/>
  <c r="M108" i="15" s="1"/>
  <c r="L110" i="15"/>
  <c r="M110" i="15" s="1"/>
  <c r="L123" i="15"/>
  <c r="M123" i="15" s="1"/>
  <c r="L65" i="15"/>
  <c r="M65" i="15" s="1"/>
  <c r="L155" i="15"/>
  <c r="M155" i="15" s="1"/>
  <c r="L140" i="15"/>
  <c r="M140" i="15" s="1"/>
  <c r="L94" i="15"/>
  <c r="M94" i="15" s="1"/>
  <c r="L120" i="15"/>
  <c r="M120" i="15" s="1"/>
  <c r="L134" i="15"/>
  <c r="M134" i="15" s="1"/>
  <c r="L147" i="15"/>
  <c r="M147" i="15" s="1"/>
  <c r="L166" i="15"/>
  <c r="M166" i="15" s="1"/>
  <c r="L50" i="15"/>
  <c r="M50" i="15" s="1"/>
  <c r="L76" i="15"/>
  <c r="M76" i="15" s="1"/>
  <c r="L158" i="15"/>
  <c r="M158" i="15" s="1"/>
  <c r="L167" i="15"/>
  <c r="M167" i="15" s="1"/>
  <c r="L38" i="15"/>
  <c r="M38" i="15" s="1"/>
  <c r="L64" i="15"/>
  <c r="M64" i="15" s="1"/>
  <c r="L95" i="15"/>
  <c r="M95" i="15" s="1"/>
  <c r="L119" i="15"/>
  <c r="M119" i="15" s="1"/>
  <c r="L168" i="15"/>
  <c r="M168" i="15" s="1"/>
  <c r="L146" i="15"/>
  <c r="M146" i="15" s="1"/>
  <c r="L66" i="15"/>
  <c r="M66" i="15" s="1"/>
  <c r="L61" i="15"/>
  <c r="M61" i="15" s="1"/>
  <c r="L43" i="15"/>
  <c r="M43" i="15" s="1"/>
  <c r="L39" i="15"/>
  <c r="M39" i="15" s="1"/>
  <c r="L45" i="15"/>
  <c r="M45" i="15" s="1"/>
  <c r="L118" i="15"/>
  <c r="M118" i="15" s="1"/>
  <c r="L73" i="15"/>
  <c r="M73" i="15" s="1"/>
  <c r="L68" i="15"/>
  <c r="M68" i="15" s="1"/>
  <c r="L49" i="15"/>
  <c r="M49" i="15" s="1"/>
  <c r="L85" i="15"/>
  <c r="M85" i="15" s="1"/>
  <c r="L70" i="15"/>
  <c r="M70" i="15" s="1"/>
  <c r="L36" i="15"/>
  <c r="M36" i="15" s="1"/>
  <c r="L90" i="15"/>
  <c r="M90" i="15" s="1"/>
  <c r="L128" i="15"/>
  <c r="M128" i="15" s="1"/>
  <c r="L170" i="15"/>
  <c r="M170" i="15" s="1"/>
  <c r="L55" i="15"/>
  <c r="M55" i="15" s="1"/>
  <c r="L117" i="15"/>
  <c r="M117" i="15" s="1"/>
  <c r="L72" i="15"/>
  <c r="M72" i="15" s="1"/>
  <c r="L97" i="15"/>
  <c r="M97" i="15" s="1"/>
  <c r="L135" i="15"/>
  <c r="M135" i="15" s="1"/>
  <c r="L48" i="15"/>
  <c r="M48" i="15" s="1"/>
  <c r="L114" i="15"/>
  <c r="M114" i="15" s="1"/>
  <c r="L53" i="15"/>
  <c r="M53" i="15" s="1"/>
  <c r="L121" i="15"/>
  <c r="M121" i="15" s="1"/>
  <c r="L92" i="15"/>
  <c r="M92" i="15" s="1"/>
  <c r="L83" i="15"/>
  <c r="M83" i="15" s="1"/>
  <c r="L101" i="15"/>
  <c r="M101" i="15" s="1"/>
  <c r="L150" i="15"/>
  <c r="M150" i="15" s="1"/>
  <c r="L69" i="15"/>
  <c r="M69" i="15" s="1"/>
  <c r="L78" i="15"/>
  <c r="M78" i="15" s="1"/>
  <c r="L109" i="15"/>
  <c r="M109" i="15" s="1"/>
  <c r="L59" i="15"/>
  <c r="M59" i="15" s="1"/>
  <c r="L89" i="15"/>
  <c r="M89" i="15" s="1"/>
  <c r="L138" i="15"/>
  <c r="M138" i="15" s="1"/>
  <c r="L40" i="15"/>
  <c r="M40" i="15" s="1"/>
  <c r="L113" i="15"/>
  <c r="M113" i="15" s="1"/>
  <c r="K19" i="7" a="1"/>
  <c r="K19" i="7" s="1"/>
  <c r="K39" i="15" l="1"/>
  <c r="K151" i="15"/>
  <c r="K85" i="15"/>
  <c r="K84" i="15"/>
  <c r="K83" i="15"/>
  <c r="K154" i="15"/>
  <c r="E10" i="16"/>
  <c r="AI10" i="16" s="1"/>
  <c r="AJ10" i="16" s="1"/>
  <c r="E9" i="16"/>
  <c r="AI9" i="16" s="1"/>
  <c r="K125" i="15"/>
  <c r="K117" i="15"/>
  <c r="K35" i="15"/>
  <c r="K163" i="15"/>
  <c r="K170" i="15"/>
  <c r="K130" i="15"/>
  <c r="K127" i="15"/>
  <c r="K92" i="15"/>
  <c r="K135" i="15"/>
  <c r="K98" i="15"/>
  <c r="K77" i="15"/>
  <c r="K134" i="15"/>
  <c r="K120" i="15"/>
  <c r="K104" i="15"/>
  <c r="K88" i="15"/>
  <c r="K61" i="15"/>
  <c r="K41" i="15"/>
  <c r="K51" i="15"/>
  <c r="K138" i="15"/>
  <c r="K80" i="15"/>
  <c r="K52" i="15"/>
  <c r="K38" i="15"/>
  <c r="K37" i="15"/>
  <c r="K42" i="15"/>
  <c r="K59" i="15"/>
  <c r="K43" i="15"/>
  <c r="K119" i="15"/>
  <c r="K64" i="15"/>
  <c r="K111" i="15"/>
  <c r="K105" i="15"/>
  <c r="K168" i="15"/>
  <c r="K112" i="15"/>
  <c r="K72" i="15"/>
  <c r="K129" i="15"/>
  <c r="K66" i="15"/>
  <c r="K160" i="15"/>
  <c r="K128" i="15"/>
  <c r="K106" i="15"/>
  <c r="K99" i="15"/>
  <c r="K91" i="15"/>
  <c r="K73" i="15"/>
  <c r="K86" i="15"/>
  <c r="K101" i="15"/>
  <c r="K96" i="15"/>
  <c r="K108" i="15"/>
  <c r="K107" i="15"/>
  <c r="K71" i="15"/>
  <c r="K103" i="15"/>
  <c r="K161" i="15"/>
  <c r="K40" i="15"/>
  <c r="K74" i="15"/>
  <c r="K57" i="15"/>
  <c r="K149" i="15"/>
  <c r="K69" i="15"/>
  <c r="K97" i="15"/>
  <c r="K109" i="15"/>
  <c r="K82" i="15"/>
  <c r="K158" i="15"/>
  <c r="K114" i="15"/>
  <c r="K153" i="15"/>
  <c r="K47" i="15"/>
  <c r="K93" i="15"/>
  <c r="K68" i="15"/>
  <c r="K141" i="15"/>
  <c r="K162" i="15"/>
  <c r="K159" i="15"/>
  <c r="K164" i="15"/>
  <c r="K147" i="15"/>
  <c r="K115" i="15"/>
  <c r="K157" i="15"/>
  <c r="K124" i="15"/>
  <c r="K100" i="15"/>
  <c r="K55" i="15"/>
  <c r="K45" i="15"/>
  <c r="K139" i="15"/>
  <c r="K144" i="15"/>
  <c r="K56" i="15"/>
  <c r="K126" i="15"/>
  <c r="K49" i="15"/>
  <c r="K63" i="15"/>
  <c r="K46" i="15"/>
  <c r="K110" i="15"/>
  <c r="K58" i="15"/>
  <c r="K155" i="15"/>
  <c r="K79" i="15"/>
  <c r="K118" i="15"/>
  <c r="K90" i="15"/>
  <c r="K148" i="15"/>
  <c r="K145" i="15"/>
  <c r="K131" i="15"/>
  <c r="K142" i="15"/>
  <c r="K81" i="15"/>
  <c r="K75" i="15"/>
  <c r="K94" i="15"/>
  <c r="K87" i="15"/>
  <c r="K54" i="15"/>
  <c r="K137" i="15"/>
  <c r="K116" i="15"/>
  <c r="K143" i="15"/>
  <c r="K140" i="15"/>
  <c r="K50" i="15"/>
  <c r="K122" i="15"/>
  <c r="K121" i="15"/>
  <c r="K102" i="15"/>
  <c r="K133" i="15"/>
  <c r="K150" i="15"/>
  <c r="K78" i="15"/>
  <c r="K169" i="15"/>
  <c r="K67" i="15"/>
  <c r="K95" i="15"/>
  <c r="K70" i="15"/>
  <c r="K62" i="15"/>
  <c r="K171" i="15"/>
  <c r="K89" i="15"/>
  <c r="K166" i="15"/>
  <c r="K44" i="15"/>
  <c r="K60" i="15"/>
  <c r="K136" i="15"/>
  <c r="K165" i="15"/>
  <c r="K132" i="15"/>
  <c r="K167" i="15"/>
  <c r="K53" i="15"/>
  <c r="K146" i="15"/>
  <c r="K152" i="15"/>
  <c r="K76" i="15"/>
  <c r="K123" i="15"/>
  <c r="K65" i="15"/>
  <c r="K113" i="15"/>
  <c r="K48" i="15"/>
  <c r="K156" i="15"/>
  <c r="K36" i="15"/>
  <c r="D11" i="16"/>
  <c r="B12" i="16" a="1"/>
  <c r="B12" i="16" s="1"/>
  <c r="B13" i="12"/>
  <c r="D11" i="12"/>
  <c r="E11" i="12" s="1"/>
  <c r="K20" i="7" a="1"/>
  <c r="K20" i="7" s="1"/>
  <c r="E11" i="16" l="1"/>
  <c r="AI11" i="16" s="1"/>
  <c r="AJ9" i="16"/>
  <c r="AH10" i="16"/>
  <c r="AH11" i="16" s="1"/>
  <c r="D12" i="12"/>
  <c r="E12" i="12" s="1"/>
  <c r="D13" i="12"/>
  <c r="E13" i="12" s="1"/>
  <c r="D12" i="16"/>
  <c r="B14" i="12"/>
  <c r="B13" i="16" a="1"/>
  <c r="B13" i="16" s="1"/>
  <c r="B14" i="16" s="1" a="1"/>
  <c r="B14" i="16" s="1"/>
  <c r="K21" i="7" a="1"/>
  <c r="K21" i="7" s="1"/>
  <c r="K22" i="7" s="1" a="1"/>
  <c r="K22" i="7" s="1"/>
  <c r="K23" i="7" s="1" a="1"/>
  <c r="K23" i="7" s="1"/>
  <c r="AJ11" i="16" l="1"/>
  <c r="AH12" i="16"/>
  <c r="E12" i="16"/>
  <c r="AI12" i="16" s="1"/>
  <c r="AJ12" i="16" s="1"/>
  <c r="D14" i="16"/>
  <c r="E14" i="16" s="1"/>
  <c r="AI14" i="16" s="1"/>
  <c r="AJ14" i="16" s="1"/>
  <c r="B15" i="16" a="1"/>
  <c r="B15" i="16" s="1"/>
  <c r="B16" i="16" s="1" a="1"/>
  <c r="B16" i="16" s="1"/>
  <c r="B15" i="12"/>
  <c r="D13" i="16"/>
  <c r="D14" i="12"/>
  <c r="E14" i="12" s="1"/>
  <c r="K24" i="7" a="1"/>
  <c r="K24" i="7" s="1"/>
  <c r="K25" i="7" s="1" a="1"/>
  <c r="K25" i="7" s="1"/>
  <c r="K26" i="7" s="1" a="1"/>
  <c r="K26" i="7" s="1"/>
  <c r="K27" i="7" s="1" a="1"/>
  <c r="K27" i="7" s="1"/>
  <c r="K28" i="7" s="1" a="1"/>
  <c r="K28" i="7" s="1"/>
  <c r="K29" i="7" s="1" a="1"/>
  <c r="K29" i="7" s="1"/>
  <c r="K30" i="7" s="1" a="1"/>
  <c r="K30" i="7" s="1"/>
  <c r="K31" i="7" s="1" a="1"/>
  <c r="K31" i="7" s="1"/>
  <c r="E13" i="16" l="1"/>
  <c r="AI13" i="16" s="1"/>
  <c r="AJ13" i="16" s="1"/>
  <c r="AH13" i="16"/>
  <c r="AH14" i="16"/>
  <c r="D15" i="12"/>
  <c r="B16" i="12"/>
  <c r="D16" i="12" s="1"/>
  <c r="E16" i="12" s="1"/>
  <c r="M16" i="12" s="1"/>
  <c r="AH15" i="16"/>
  <c r="D15" i="16"/>
  <c r="E15" i="16" s="1"/>
  <c r="AI15" i="16" s="1"/>
  <c r="AJ15" i="16" s="1"/>
  <c r="AH16" i="16"/>
  <c r="D16" i="16"/>
  <c r="E16" i="16" s="1"/>
  <c r="AI16" i="16" s="1"/>
  <c r="AJ16" i="16" s="1"/>
  <c r="B17" i="16" a="1"/>
  <c r="B17" i="16" s="1"/>
  <c r="B18" i="16" s="1" a="1"/>
  <c r="B18" i="16" s="1"/>
  <c r="E15" i="12" l="1"/>
  <c r="M15" i="12" s="1"/>
  <c r="B17" i="12"/>
  <c r="AH18" i="16"/>
  <c r="D18" i="16"/>
  <c r="E18" i="16" s="1"/>
  <c r="AI18" i="16" s="1"/>
  <c r="B19" i="16" a="1"/>
  <c r="B19" i="16" s="1"/>
  <c r="AH17" i="16"/>
  <c r="D17" i="16"/>
  <c r="E17" i="16" s="1"/>
  <c r="AI17" i="16" s="1"/>
  <c r="AJ17" i="16" s="1"/>
  <c r="AJ18" i="16" l="1"/>
  <c r="AH19" i="16"/>
  <c r="D19" i="16"/>
  <c r="E19" i="16" s="1"/>
  <c r="AI19" i="16" s="1"/>
  <c r="B20" i="16" a="1"/>
  <c r="B20" i="16" s="1"/>
  <c r="D17" i="12"/>
  <c r="E17" i="12" s="1"/>
  <c r="M17" i="12" s="1"/>
  <c r="B18" i="12"/>
  <c r="AJ19" i="16" l="1"/>
  <c r="D18" i="12"/>
  <c r="E18" i="12" s="1"/>
  <c r="M18" i="12" s="1"/>
  <c r="B19" i="12"/>
  <c r="AH20" i="16"/>
  <c r="D20" i="16"/>
  <c r="E20" i="16" s="1"/>
  <c r="AI20" i="16" s="1"/>
  <c r="B21" i="16" a="1"/>
  <c r="B21" i="16" s="1"/>
  <c r="AJ20" i="16" l="1"/>
  <c r="D19" i="12"/>
  <c r="E19" i="12" s="1"/>
  <c r="M19" i="12" s="1"/>
  <c r="B20" i="12"/>
  <c r="AH21" i="16"/>
  <c r="D21" i="16"/>
  <c r="E21" i="16" s="1"/>
  <c r="AI21" i="16" s="1"/>
  <c r="AJ21" i="16" s="1"/>
  <c r="B22" i="16" a="1"/>
  <c r="B22" i="16" s="1"/>
  <c r="D20" i="12" l="1"/>
  <c r="E20" i="12" s="1"/>
  <c r="M20" i="12" s="1"/>
  <c r="B21" i="12"/>
  <c r="AH22" i="16"/>
  <c r="D22" i="16"/>
  <c r="E22" i="16" s="1"/>
  <c r="AI22" i="16" s="1"/>
  <c r="AJ22" i="16" s="1"/>
  <c r="B23" i="16" a="1"/>
  <c r="B23" i="16" s="1"/>
  <c r="AH23" i="16" l="1"/>
  <c r="D23" i="16"/>
  <c r="E23" i="16" s="1"/>
  <c r="AI23" i="16" s="1"/>
  <c r="AJ23" i="16" s="1"/>
  <c r="B24" i="16" a="1"/>
  <c r="B24" i="16" s="1"/>
  <c r="D21" i="12"/>
  <c r="E21" i="12" s="1"/>
  <c r="M21" i="12" s="1"/>
  <c r="B22" i="12"/>
  <c r="D22" i="12" l="1"/>
  <c r="E22" i="12" s="1"/>
  <c r="M22" i="12" s="1"/>
  <c r="B23" i="12"/>
  <c r="AH24" i="16"/>
  <c r="D24" i="16"/>
  <c r="E24" i="16" s="1"/>
  <c r="AI24" i="16" s="1"/>
  <c r="AJ24" i="16" s="1"/>
  <c r="B25" i="16" a="1"/>
  <c r="B25" i="16" s="1"/>
  <c r="AH25" i="16" l="1"/>
  <c r="D25" i="16"/>
  <c r="E25" i="16" s="1"/>
  <c r="AI25" i="16" s="1"/>
  <c r="AJ25" i="16" s="1"/>
  <c r="B26" i="16" a="1"/>
  <c r="B26" i="16" s="1"/>
  <c r="D23" i="12"/>
  <c r="E23" i="12" s="1"/>
  <c r="M23" i="12" s="1"/>
  <c r="B24" i="12"/>
  <c r="D24" i="12" l="1"/>
  <c r="E24" i="12" s="1"/>
  <c r="M24" i="12" s="1"/>
  <c r="B25" i="12"/>
  <c r="AH26" i="16"/>
  <c r="D26" i="16"/>
  <c r="E26" i="16" s="1"/>
  <c r="AI26" i="16" s="1"/>
  <c r="B27" i="16" a="1"/>
  <c r="B27" i="16" s="1"/>
  <c r="AJ26" i="16" l="1"/>
  <c r="AH27" i="16"/>
  <c r="D27" i="16"/>
  <c r="E27" i="16" s="1"/>
  <c r="AI27" i="16" s="1"/>
  <c r="B28" i="16" a="1"/>
  <c r="B28" i="16" s="1"/>
  <c r="D25" i="12"/>
  <c r="E25" i="12" s="1"/>
  <c r="M25" i="12" s="1"/>
  <c r="B26" i="12"/>
  <c r="AJ27" i="16" l="1"/>
  <c r="D26" i="12"/>
  <c r="E26" i="12" s="1"/>
  <c r="M26" i="12" s="1"/>
  <c r="B27" i="12"/>
  <c r="AH28" i="16"/>
  <c r="D28" i="16"/>
  <c r="E28" i="16" s="1"/>
  <c r="AI28" i="16" s="1"/>
  <c r="AJ28" i="16" l="1"/>
  <c r="D27" i="12"/>
  <c r="E27" i="12" s="1"/>
  <c r="M27" i="12" s="1"/>
  <c r="B28" i="12"/>
  <c r="D28" i="12" l="1"/>
  <c r="E28" i="12" s="1"/>
  <c r="M28" i="12" s="1"/>
  <c r="B29" i="12"/>
  <c r="D29" i="12" s="1"/>
  <c r="E29" i="12" s="1"/>
  <c r="M29"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Jheison Tobón</author>
  </authors>
  <commentList>
    <comment ref="C9" authorId="0" shapeId="0" xr:uid="{00000000-0006-0000-0400-000001000000}">
      <text>
        <r>
          <rPr>
            <b/>
            <sz val="9"/>
            <color indexed="81"/>
            <rFont val="Tahoma"/>
            <family val="2"/>
          </rPr>
          <t>Equipo Pedagógio CTTAOA:</t>
        </r>
        <r>
          <rPr>
            <sz val="9"/>
            <color indexed="81"/>
            <rFont val="Tahoma"/>
            <family val="2"/>
          </rPr>
          <t xml:space="preserve">
Las actividades de proyecto se redactan con el formato Verbo y Objeto.
Guía de Desarrollo Curricular.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Jheison Tobón</author>
  </authors>
  <commentList>
    <comment ref="M34" authorId="0" shapeId="0" xr:uid="{00000000-0006-0000-0500-000001000000}">
      <text>
        <r>
          <rPr>
            <b/>
            <sz val="9"/>
            <color indexed="81"/>
            <rFont val="Tahoma"/>
            <family val="2"/>
          </rPr>
          <t>Jheison Tobón:</t>
        </r>
        <r>
          <rPr>
            <sz val="9"/>
            <color indexed="81"/>
            <rFont val="Tahoma"/>
            <family val="2"/>
          </rPr>
          <t xml:space="preserve">
Cantidad de sesiones (días) a programar por cada resultado en la Planeación Pedagógica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<sst xmlns="http://schemas.openxmlformats.org/spreadsheetml/2006/main" count="597" uniqueCount="272">
  <si>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</si>
  <si>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</si>
  <si>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</si>
  <si>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</si>
  <si>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</si>
  <si>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</si>
  <si>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</si>
  <si>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</si>
  <si>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</si>
  <si>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</si>
  <si>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</si>
  <si>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</si>
  <si>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</si>
  <si>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</si>
  <si>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</si>
  <si>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</si>
  <si>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</si>
  <si>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</si>
  <si>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r>
      <rPr>
        <sz val="12"/>
        <color indexed="8"/>
        <rFont val="Calibri"/>
        <family val="2"/>
      </rPr>
      <t xml:space="preserve">SERVICIO NACIONAL DE APRENDIZAJE SENA
Complejo Tecnológico, Turístico y Agroindustrial del Occidente Antioqueño
Diseño y Producción Curricular
</t>
    </r>
    <r>
      <rPr>
        <b/>
        <sz val="12"/>
        <color rgb="FF000000"/>
        <rFont val="Calibri"/>
        <family val="2"/>
      </rPr>
      <t>HERRAMIENTA DE DISEÑO DE PROYECTOS FORMATIVOS</t>
    </r>
  </si>
  <si>
    <t>PROGRAMA DE FORMACIÓN</t>
  </si>
  <si>
    <t>Programa de Formación</t>
  </si>
  <si>
    <t>INSTALACION DE SISTEMAS ELECTRICOS RESIDENCIALES Y COMERCIALES</t>
  </si>
  <si>
    <t>Código del Programa</t>
  </si>
  <si>
    <t>Versión del Programa</t>
  </si>
  <si>
    <t>Palabras claves de búsqueda</t>
  </si>
  <si>
    <t>COMPETENCIAS Y RESULTADOS</t>
  </si>
  <si>
    <t>Cantidad
Resultados</t>
  </si>
  <si>
    <t>COMPETENCIA</t>
  </si>
  <si>
    <t>RESULTADOS</t>
  </si>
  <si>
    <t>Duración Competencia (Horas)</t>
  </si>
  <si>
    <t>Duración Resultado (Horas)</t>
  </si>
  <si>
    <t>GENERAR HÁBITOS SALUDABLES DE VIDA MEDIANTE LA APLICACIÓN DE PROGRAMAS DE
ACTIVIDAD FÍSICA EN LOS CONTEXTOS PRODUCTIVOS Y SOCIALES.</t>
  </si>
  <si>
    <t>PRACTICAR HÁBITOS SALUDABLES MEDIANTE LA APLICACIÓN DE FUNDAMENTOS DE NUTRICIÓN E HIGIENE.</t>
  </si>
  <si>
    <t>DESARROLLAR HABILIDADES PSICOMOTRICES EN EL CONTEXTO PRODUCTIVO Y SOCIAL.</t>
  </si>
  <si>
    <t>COMPRENDER LAS CARACTERÍSTICAS TÉCNICAS DE LOS COMPONENTES DEL SISTEMA DOMÓTICO E
INMÓTICO REQUERIDOS EN LA AUTOMATIZACIÓN DE LAS INSTALACIONES ELÉCTRICAS RESIDENCIAL Y
COMERCIAL SEGÚN EL DISEÑO PROPUESTO.</t>
  </si>
  <si>
    <t>REALIZAR EL ACOPLAMIENTO DE LOS ELEMENTOS ELÉCTRICOS EN UN SISTEMA DOMÓTICO SEGÚN EL
DISEÑO ELÉCTRICO ESTABLECIDO</t>
  </si>
  <si>
    <t>Resultado de Aprendizaje de la Inducción</t>
  </si>
  <si>
    <t>RESULTADOS DE APRENDIZAJE ETAPA PRACTICA</t>
  </si>
  <si>
    <t>Utilizar herramientas informáticas de acuerdo con las necesidades de manejo de información</t>
  </si>
  <si>
    <t>VERIFICAR LOS RESULTADOS OBTENIDOS, DE ACUERDO CON LOS REQUERIMIENTOS</t>
  </si>
  <si>
    <t>IMPLEMENTAR BUENAS PRÁCTICAS DE USO, DE ACUERDO CON LA TECNOLOGÍA EMPLEADA.</t>
  </si>
  <si>
    <t>Elaborado por Instructor Jheison Armando Tobón.  Equipo Pedagógico CTTAOA. Santa fe de Antioquia, 2022</t>
  </si>
  <si>
    <t>INFORMACIÓN BÁSICA DEL PROYECTO</t>
  </si>
  <si>
    <t>Aguacate</t>
  </si>
  <si>
    <t>Título del proyecto</t>
  </si>
  <si>
    <t>Apicultura</t>
  </si>
  <si>
    <t>Cacao</t>
  </si>
  <si>
    <t>Café</t>
  </si>
  <si>
    <t>Caña Panelera</t>
  </si>
  <si>
    <t>Duración del Proyecto (meses)</t>
  </si>
  <si>
    <t>Especies Mayores</t>
  </si>
  <si>
    <t>Empresas que participan en la formulación o financiación: (si Existe)</t>
  </si>
  <si>
    <t>SENA</t>
  </si>
  <si>
    <t>Especies Menores</t>
  </si>
  <si>
    <t>ELECTRICIDAD</t>
  </si>
  <si>
    <t>Hortalizas y aromáticas</t>
  </si>
  <si>
    <t>Rubros de Centro</t>
  </si>
  <si>
    <t>Piscicultura</t>
  </si>
  <si>
    <t>Otros Frutales</t>
  </si>
  <si>
    <t>EQUIPO QUE PARTICIPÓ EN LA FORMULACIÓN DEL PROYECTO</t>
  </si>
  <si>
    <t>Turismo</t>
  </si>
  <si>
    <t>NOMBRE</t>
  </si>
  <si>
    <t>DOC IDENTIDAD</t>
  </si>
  <si>
    <t xml:space="preserve">ESPECIALIDAD </t>
  </si>
  <si>
    <t>ROL</t>
  </si>
  <si>
    <t>Asesor pedagógico</t>
  </si>
  <si>
    <t>Instructor Líder</t>
  </si>
  <si>
    <t>INGENIERO ELECTRICO</t>
  </si>
  <si>
    <r>
      <t xml:space="preserve">SERVICIO NACIONAL DE APRENDIZAJE SENA
Complejo Tecnológico, Turístico y Agroindustrial del Occidente Antioqueño
Diseño y Producción Curricular
</t>
    </r>
    <r>
      <rPr>
        <b/>
        <sz val="12"/>
        <color indexed="8"/>
        <rFont val="Calibri"/>
        <family val="2"/>
      </rPr>
      <t>HERRAMIENTA DE DISEÑO DE PROYECTOS FORMATIVOS</t>
    </r>
  </si>
  <si>
    <t>METODOLOGIA DEL PROYECTO</t>
  </si>
  <si>
    <t>Problema, necesidad u oportunidad</t>
  </si>
  <si>
    <t>Justifiación del proyecto</t>
  </si>
  <si>
    <t>Objetivo General</t>
  </si>
  <si>
    <t>OBJETIVOS ESPECÍFICOS</t>
  </si>
  <si>
    <t>Objetivo Específico 1 (OE1)</t>
  </si>
  <si>
    <t>Objetivo Específico 2 (OE2)</t>
  </si>
  <si>
    <t>Objetivo Específico 3 (OE3)</t>
  </si>
  <si>
    <t>Objetivo Específico 4 (OE4)</t>
  </si>
  <si>
    <t>Objetivo Específico 5 (OE5)</t>
  </si>
  <si>
    <t>PRODUCTOS DEL PROYECTO</t>
  </si>
  <si>
    <t>BITACORAS DE ETAPA PRODUCTIVA</t>
  </si>
  <si>
    <t>ALCANCE DEL PROYECTO</t>
  </si>
  <si>
    <t>Beneficiarios</t>
  </si>
  <si>
    <t>Rectricciones / Riesgos Asociados</t>
  </si>
  <si>
    <t>Alternativas de Solución</t>
  </si>
  <si>
    <t xml:space="preserve">NORMATIVAS Y REGULACIONES LOCALES,REGIONALES Y NACIONALES.                                                                                                                                                                                </t>
  </si>
  <si>
    <t>CUMPLIR CON LAS NORMAS Y REGULACIONES QUE EMITE LAS ENTIDADES PARA EVITAR MULTAS Y SANCIONES.</t>
  </si>
  <si>
    <t>IMPACTOS DEL PROYECTO</t>
  </si>
  <si>
    <t>Impacto Social</t>
  </si>
  <si>
    <t>Impacto Económico</t>
  </si>
  <si>
    <t>Impacto Ambiental</t>
  </si>
  <si>
    <t>Impacto Tecnológico</t>
  </si>
  <si>
    <t>INNOVACIÓN /GESTIÓN TECNOLÓGICA</t>
  </si>
  <si>
    <t xml:space="preserve">¿El proyecto resuelve una necesidad del sector productivo? </t>
  </si>
  <si>
    <t>Sí</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</si>
  <si>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</si>
  <si>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</si>
  <si>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</si>
  <si>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</si>
  <si>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Descripción del ambiente de aprendizaje requerido</t>
  </si>
  <si>
    <t>AMBIENTES ABIERTOS Y PLURITECNOLÓGICOS</t>
  </si>
  <si>
    <t>Número de Instructores requeridos</t>
  </si>
  <si>
    <t>Número de Aprendices sugeridos</t>
  </si>
  <si>
    <t>VALORACIÓN PRODUCTIVA</t>
  </si>
  <si>
    <t xml:space="preserve">¿Con el desarrollo del proyecto se puede satisfacer la necesidad de un cliente potencial? </t>
  </si>
  <si>
    <t>¿Viabilidad de proyecto para plan de negocio?</t>
  </si>
  <si>
    <r>
      <rPr>
        <sz val="12"/>
        <color theme="1"/>
        <rFont val="Calibri"/>
        <family val="2"/>
        <scheme val="minor"/>
      </rPr>
      <t xml:space="preserve">SERVICIO NACIONAL DE APRENDIZAJE SENA
Complejo Tecnológico, Turístico y Agroindustrial del Occidente Antioqueño
Diseño y Producción Curricular
</t>
    </r>
    <r>
      <rPr>
        <b/>
        <sz val="12"/>
        <color theme="1"/>
        <rFont val="Calibri"/>
        <family val="2"/>
        <scheme val="minor"/>
      </rPr>
      <t>HERRAMIENTA DE DISEÑO DE PROYECTOS FORMATIVOS</t>
    </r>
  </si>
  <si>
    <t>PLANEACIÓN DEL PROYECTO</t>
  </si>
  <si>
    <t>ACTIVIDADES DEL PROYECTO</t>
  </si>
  <si>
    <t>FASE</t>
  </si>
  <si>
    <t>ACTIVIDAD DE PROYECTO</t>
  </si>
  <si>
    <t>PRODUCTO RELACIONADO</t>
  </si>
  <si>
    <t>RESULTADO DE APRENDIZAJE</t>
  </si>
  <si>
    <t>ANÁLISIS</t>
  </si>
  <si>
    <t>IDENTIFICAR EL ESTADO ACTUAL DE LA INSTALACION ELECTRICA RESIDENCIAL O COMERCIAL</t>
  </si>
  <si>
    <t>PLANEACIÓN</t>
  </si>
  <si>
    <t>EJECUCIÓN</t>
  </si>
  <si>
    <t>EVALUACIÓN</t>
  </si>
  <si>
    <t>CALENDARIO DE LA FORMACIÓN</t>
  </si>
  <si>
    <t>Fecha Inicio Etapa Lectiva</t>
  </si>
  <si>
    <t>Total Días Calendario Etapa Lectiva</t>
  </si>
  <si>
    <t>Total días calendario lectivo</t>
  </si>
  <si>
    <t>Fecha Fin Etapa Lectiva</t>
  </si>
  <si>
    <t>Horas Disponibles Etapa Lectiva</t>
  </si>
  <si>
    <t>Días calendario * 8 horas</t>
  </si>
  <si>
    <t>Fecha Inicio Etapa Práctica</t>
  </si>
  <si>
    <t>Horas Diseño Curricular</t>
  </si>
  <si>
    <t>Total horas Competencias</t>
  </si>
  <si>
    <t>Fecha Fin Etapa Práctica</t>
  </si>
  <si>
    <t>% Disponibilidad Presencial</t>
  </si>
  <si>
    <t>Horas Disponibles / Horas Diseño</t>
  </si>
  <si>
    <t>CALENDADIO ETAPA LECTIVA (DIAS/MES)</t>
  </si>
  <si>
    <t>Enero</t>
  </si>
  <si>
    <t>Febrero</t>
  </si>
  <si>
    <t>Marzo</t>
  </si>
  <si>
    <t>Abril</t>
  </si>
  <si>
    <t>Mayo</t>
  </si>
  <si>
    <t>Junio</t>
  </si>
  <si>
    <t>Julio</t>
  </si>
  <si>
    <t>Agosto</t>
  </si>
  <si>
    <t>Septiembre</t>
  </si>
  <si>
    <t>Octubre</t>
  </si>
  <si>
    <t>Noviembre</t>
  </si>
  <si>
    <t>Diciembre</t>
  </si>
  <si>
    <t>GESTIÓN DE TIEMPOS DEL PROYECTO</t>
  </si>
  <si>
    <t>TIEMPOS CALENDARIO</t>
  </si>
  <si>
    <t>DURACIÓN R.A. (Horas Curriculares)</t>
  </si>
  <si>
    <t>DURACIÓN R.A. (Criterio Técnico)</t>
  </si>
  <si>
    <t>HORAS</t>
  </si>
  <si>
    <t>SESIONES</t>
  </si>
  <si>
    <r>
      <rPr>
        <sz val="12"/>
        <color indexed="8"/>
        <rFont val="Calibri"/>
        <family val="2"/>
      </rPr>
      <t xml:space="preserve">SERVICIO NACIONAL DE APRENDIZAJE SENA
Complejo Tecnológico, Turístico y Agroindustrial del Occidente Antioqueño
Formación Profesional Integral
</t>
    </r>
    <r>
      <rPr>
        <b/>
        <sz val="12"/>
        <color indexed="8"/>
        <rFont val="Calibri"/>
        <family val="2"/>
      </rPr>
      <t>HERRAMIENTA DE DISEÑO DE PROYECTOS FORMATIVOS</t>
    </r>
  </si>
  <si>
    <t>RECURSOS ESTIMADOS DEL PROYECTO</t>
  </si>
  <si>
    <t>REQUERIMIENTOS POR ACTIVIDAD DE PROYECTO</t>
  </si>
  <si>
    <t>EQUIPOS</t>
  </si>
  <si>
    <t>HERRAMIENTAS</t>
  </si>
  <si>
    <t>TALENTO HUMANO</t>
  </si>
  <si>
    <t>MATERIALES DE FORMACIÓN</t>
  </si>
  <si>
    <t>Actividad de Proyecto</t>
  </si>
  <si>
    <t>Duración Horas</t>
  </si>
  <si>
    <t>Duración Meses</t>
  </si>
  <si>
    <t>Descripción</t>
  </si>
  <si>
    <t>Cantidad</t>
  </si>
  <si>
    <t>Valor Unitario</t>
  </si>
  <si>
    <t>Instructor</t>
  </si>
  <si>
    <t>PRESUPUESTO DEL PROYECTO</t>
  </si>
  <si>
    <t>Valor Total</t>
  </si>
  <si>
    <t>Rubro Presupuestal</t>
  </si>
  <si>
    <t>Equipos</t>
  </si>
  <si>
    <t>Herramientas</t>
  </si>
  <si>
    <t>Talento Humano</t>
  </si>
  <si>
    <t>Materiales de Formación</t>
  </si>
  <si>
    <t>TOTAL</t>
  </si>
  <si>
    <t>LINEA DE TIEMPO DEL PROYECTO FORMATIVO</t>
  </si>
  <si>
    <t>GANTT ACTIVIDADES DEL PROYECTO</t>
  </si>
  <si>
    <t>Mes Inicio</t>
  </si>
  <si>
    <t>Duración</t>
  </si>
  <si>
    <t>Mes Fin</t>
  </si>
  <si>
    <t>APLICAR PRÁCTICAS DE PROTECCIÓN AMBIENTAL, SEGURIDAD Y SALUD EN EL TRABAJO DE ACUERDO CON LAS POLÍTICAS ORGANIZACIONALES Y LA NORMATIVIDAD VIGENTE.</t>
  </si>
  <si>
    <t>RUBEN DARIO GARCIA</t>
  </si>
  <si>
    <t>JORGE ENRIQUE SANCHEZ</t>
  </si>
  <si>
    <t>El proyecto formativo responde a la necesidad de mejorar la seguridad eléctrica en el occidente antioqueño, donde persisten instalaciones residenciales y comerciales construidas antes del año 2005 que no cumplen con los lineamientos técnicos del RETIE. Aunque la normativa no obliga a su remodelación, las condiciones actuales de demanda energética, la incorporación de nuevos equipos y la necesidad de garantizar ambientes seguros evidencian la urgencia de intervenir dichas infraestructuras. A través de este programa se busca formar técnicos con capacidades integrales que permitan diagnosticar, planear y ejecutar remodelaciones bajo criterios de normatividad, sostenibilidad y eficiencia energética. Con ello se contribuye a la reducción de riesgos de accidentes eléctricos, la protección de la vida y los bienes de la comunidad, así como al fortalecimiento del tejido social y productivo de la región. Este proyecto no solo eleva los estándares de seguridad y calidad de las instalaciones eléctricas, sino que también fomenta la competitividad laboral de los aprendices en un mercado que exige mayor preparación técnica y compromiso con el desarrollo sostenible.</t>
  </si>
  <si>
    <t>Informe escrito y fotografico del estado actual de la instalacion electrica residencial o comercial</t>
  </si>
  <si>
    <t>Contribuye a mejorar la seguridad y calidad de vida de las comunidades del occidente antioqueño al reducir los riesgos de accidentes eléctricos, proteger la vida de los habitantes y generar confianza en el uso seguro de la energía. Además, fortalece la formación de técnicos capaces de responder a las necesidades reales del entorno, promoviendo inclusión y desarrollo comunitario.</t>
  </si>
  <si>
    <t>Favorece la generación de empleo local y la inserción laboral de los aprendices en el sector eléctrico. Al mismo tiempo, reduce costos asociados a daños en equipos, interrupciones del servicio o pérdidas materiales ocasionadas por instalaciones deficientes. También dinamiza la economía regional mediante la demanda de materiales, herramientas y servicios especializados.</t>
  </si>
  <si>
    <t>Promueve el uso eficiente de la energía eléctrica y la incorporación de tecnologías limpias y sostenibles en las remodelaciones. Esto contribuye a disminuir el consumo innecesario de energía, reducir emisiones indirectas de gases de efecto invernadero y fomentar el manejo responsable de residuos eléctricos y electrónicos.</t>
  </si>
  <si>
    <t>Impulsa la actualización y aplicación de tecnologías modernas en instalaciones eléctricas, como sistemas de protección avanzados, automatización básica y dispositivos de eficiencia energética. Además, fortalece la capacidad de los aprendices para adaptarse a los cambios tecnológicos del sector, garantizando soluciones innovadoras y acordes a las exigencias actuales.</t>
  </si>
  <si>
    <t>Lista de chequeo para la puesta en funcionamiento de una instalación electrica residencial y comercial</t>
  </si>
  <si>
    <t>INGENIERO SANITARIO</t>
  </si>
  <si>
    <t>IMPLEMENTACION DE SISTEMAS ELECTRICOS RESIDENCIALES Y COMERCIALES PARA LOS MUNICIPIOS DEL OCCIDENTE ANTIOQUEÑO</t>
  </si>
  <si>
    <t>Prototipo o maqueta funcional de un sistema eléctrico residencial y comercial</t>
  </si>
  <si>
    <t>Informe escrito y fotografico del estado actual de la instalacion electrica residencial y comercial</t>
  </si>
  <si>
    <t>Listado de materiales, herramientas y equipos a utilizar en la construccion del prototipo</t>
  </si>
  <si>
    <t>Esquema electrico del prototipo</t>
  </si>
  <si>
    <t>DISPONER DE MATERIALES NO CERTIFICADOS PUEDE TRAER CONSECUENCIAS EN LAS INSTALACIONES ELECTRICAS. DURABILIDAD Y SEGURIDAD.</t>
  </si>
  <si>
    <t>ASIGNAR LOS MATERIALES  CERTIFICADOS Y RECURSOS NECESARIOS PARA LA EJECUCIÓN DEL PROYECTO EN LAS INSTALACIONES ELECTRICAS.</t>
  </si>
  <si>
    <t>EMPRESAS DEL OCCIDENTE ANTIOQUEÑO, TECNICOS ELECTRICISTAS Y APRENDICES DE INSTALACIONES ELECTRICAS DEL SENA</t>
  </si>
  <si>
    <t>EFECTUAR LAS ACCIONES PARA LA PREVENCIÓN Y CONTROL DE LA PROBLEMÁTICA AMBIENTAL Y DE SST, TENIENDO EN CUENTA LOS PROCEDIMIENTOS ESTABLECIDOS POR LA ORGANIZACIÓN.</t>
  </si>
  <si>
    <t>VERIFICAR LAS CONDICIONES AMBIENTALES Y DE SST ACORDE CON LOS LINEAMIENTOS ESTABLECIDOS PARA EL ÁREA DE DESEMPEÑO LABORAL.</t>
  </si>
  <si>
    <t>REPORTAR LAS CONDICIONES Y ACTOS QUE AFECTEN LA PROTECCIÓN DEL MEDIO AMBIENTE Y LA SST, DE ACUERDO CON LOS LINEAMIENTOS ESTABLECIDOS EN EL CONTEXTO ORGANIZACIONAL Y SOCIAL.</t>
  </si>
  <si>
    <t>INTERPRETAR LOS PROBLEMAS AMBIENTALES Y DE SST TENIENDO EN CUENTA LOS PLANES Y PROGRAMAS ESTABLECIDOS POR LA ORGANIZACIÓN Y EL ENTORNO SOCIAL.</t>
  </si>
  <si>
    <t>Practicar los derechos fundamentales en el trabajo de acuerdo con la Constitución Política y los Convenios Internacionales.</t>
  </si>
  <si>
    <t>EJERCER DERECHOS FUNDAMENTALES DEL TRABAJO EN EL MARCO DE LA CONSTITUCIÓN POLÍTICA Y LOS CONVENIOS INTERNACIONALES.</t>
  </si>
  <si>
    <t>Reconocer el trabajo como factor de movilidad social y transformación vital con referencia a la fenomenología y a los derechos fundamentales en el trabajo</t>
  </si>
  <si>
    <t>Participar en acciones solidarias teniendo en cuenta el ejercicio de los derechos humanos, de los pueblos y de la naturaleza.</t>
  </si>
  <si>
    <t>Valorar la importancia de la ciudadanía laboral con base en el estudio de los derechos humanos y fundamentales en el trabajo.</t>
  </si>
  <si>
    <t>En el occidente antioqueño se encuentra un alto número de viviendas y locales comerciales construidos antes del año 2005, fecha en la que entró en vigencia el Reglamento Técnico de Instalaciones Eléctricas (RETIE) en Colombia. Estas edificaciones poseen instalaciones eléctricas diseñadas bajo normas desactualizadas o, en muchos casos, sin ningún tipo de reglamentación técnica, lo que incrementa los riesgos de fallas, sobrecargas, cortocircuitos e incendios. Aunque el RETIE no obliga a remodelar las instalaciones previas a su expedición, la realidad evidencia un rezago en materia de seguridad, eficiencia y confiabilidad eléctrica en dichas construcciones. Esta situación afecta directamente la seguridad de las familias, la protección de bienes materiales y la continuidad de las actividades productivas en el sector comercial. Asimismo, limita la posibilidad de integrar nuevas tecnologías de consumo eficiente y energías renovables. Ante este panorama, surge la necesidad de un proyecto formativo que prepare técnicos capaces de diagnosticar, adaptar y ejecutar remodelaciones eléctricas conforme a la normatividad vigente.
Pregunta Problematizadora
¿Cómo pueden los técnicos en instalación de sistemas eléctricos residenciales y comerciales intervenir edificaciones construidas antes del 2005 en el Occidente antioqueño, para actualizar sus instalaciones eléctricas conforme a los lineamientos del RETIE y mejorar la seguridad, eficiencia y sostenibilidad energética?</t>
  </si>
  <si>
    <t>Verificar la conformidad técnica del prototipo eléctrico residencial y comercial, mediante una lista de chequeo basada en los requisitos del RETIE.</t>
  </si>
  <si>
    <t>INTERACCIÓN EN EL CONTEXTO PRODUCTIVO Y SOCIAL DE ACUERDO CON PRINCIPIOS ÉTICOS PARA LA CONSTRUCCIÓN DE UNA CULTURA DE PAZ.</t>
  </si>
  <si>
    <t>ESTABLECER RELACIONES DE CRECIMIENTO PERSONAL Y COMUNITARIO A PARTIR DEL BIEN COMÚN COMO APORTE PARA EL DESARROLLO SOCIAL.</t>
  </si>
  <si>
    <t>PROMOVER MI DIGNIDAD Y LA DEL OTRO A PARTIR DE LOS PRINCIPIOS Y VALORES ÉTICOS COMO APORTE EN LA INSTAURACIÓN DE UNA CULTURA DE PAZ.</t>
  </si>
  <si>
    <t>CONTRIBUIR CON EL FORTALECIMIENTO DE LA CULTURA DE PAZ A PARTIR DE LA DIGNIDAD HUMANA Y LAS ESTRATEGIAS PARA LA TRANSFORMACIÓN DE CONFLICTOS.</t>
  </si>
  <si>
    <t>PROMOVER EL USO RACIONAL DE LOS RECURSOS NATURALES A PARTIR DE CRITERIOS DE SOSTENIBILIDAD Y SUSTENTABILIDAD ÉTICA Y NORMATIVA VIGENTE.</t>
  </si>
  <si>
    <t>FOMENTAR CULTURA EMPRENDEDORA SEGÚN HABILIDADES Y COMPETENCIAS LABORALES</t>
  </si>
  <si>
    <t>ESTABLECER CARACTERÍSTICAS Y COMPETENCIAS EMPRENDEDORAS PERSONALES DE ACUERDO CON SUS POTENCIALIDADES, OBJETIVOS Y EL ENTORNO.</t>
  </si>
  <si>
    <t>APROPIAR EL PROCESO DE TOMA DE DECISIONES PERSONALES EN SU COTIDIANIDAD, SEGÚN EL COMPORTAMIENTO EMPRENDEDOR.</t>
  </si>
  <si>
    <t>EMPLEAR CAPACIDAD CREATIVA E INNOVADORA SEGÚN ESTRATEGIA EMPRENDEDORA.</t>
  </si>
  <si>
    <t>RELACIONAR LA IMPORTANCIA DE LA NEGOCIACIÓN CON EL EMPRENDIMIENTO SEGÚN LAS NECESIDADES Y ELEMENTOS DE LA NEGOCIACIÓN.</t>
  </si>
  <si>
    <t>GENERAR HÁBITOS SALUDABLES DE VIDA MEDIANTE LA APLICACIÓN DE PROGRAMAS DE ACTIVIDAD FÍSICA EN LOS CONTEXTOS PRODUCTIVOS Y SOCIALES.</t>
  </si>
  <si>
    <t>EJECUTAR ACTIVIDADES DE ACONDICIONAMIENTO FÍSICO ORIENTADAS HACIA EL MEJORAMIENTO DE LA CONDICIÓN FÍSICA EN LOS CONTEXTOS PRODUCTIVO Y SOCIAL.</t>
  </si>
  <si>
    <t>IMPLEMENTAR UN PLAN DE ERGONOMÍA Y PAUSAS ACTIVAS SEGÚN LAS CARACTERÍSTICAS DE LA FUNCIÓN PRODUCTIVA.</t>
  </si>
  <si>
    <t>REALIZAR LA MEDICIÓN DE CONSUMOS ENERGÉTICOS DE ACUERDO CON PROCEDIMIENTOS.</t>
  </si>
  <si>
    <t xml:space="preserve">IMPLEMENTAR REQUISITOS NORMATIVOS DE ACUERDO CON PARÁMETROS TÉCNICOS. </t>
  </si>
  <si>
    <t xml:space="preserve"> IDENTIFICAR LOS CONCEPTOS DE USO RACIONAL Y EFICIENTE DE LA ENERGÍA DE ACUERDO CON LAS CONDICIONES GEOGRÁFICAS Y TIPOS DE USUARIOS.</t>
  </si>
  <si>
    <t>ELABORAR REPORTES DE EFICIENCIA ENERGÉTICA DE ACUERDO CON PROTOCOLOS TÉCNICOS Y TIPOS DE USUARIO.</t>
  </si>
  <si>
    <t>INSTALAR ACOMETIDAS ELÉCTRICAS DE ACUERDO CON REGLAMENTO TÉCNICO.</t>
  </si>
  <si>
    <t>VERIFICAR LA INSTALACIÓN DE ACOMETIDAS Y SISTEMAS DE MEDICIÓN DE ENERGÍA ELÉCTRICA DE ACUERDO CON EL TIPO DE CARGA ELÉCTRICA A INSTALAR.</t>
  </si>
  <si>
    <t xml:space="preserve"> EJECUTAR LA INSTALACIÓN DE LA ACOMETIDA Y EL SISTEMA DE MEDICIÓN DE ENERGÍA DE ACUERDO CON LOS DIAGRAMAS DE CONEXIÓN DEL FABRICANTE Y NORMAS TÉCNICAS VIGENTES.</t>
  </si>
  <si>
    <t>DETERMINAR LOS PARÁMETROS DE INSTALACIÓN DE LA ACOMETIDA Y EL SISTEMA DE MEDICIÓN DE ENERGÍA ELÉCTRICA ACORDE A LOS REQUERIMIENTOS DEL OPERADOR DE RED.</t>
  </si>
  <si>
    <t>INTERACTUAR EN LENGUA INGLESA DE FORMA ORAL Y ESCRITA DENTRO DE CONTEXTOS SOCIALES Y LABORALES SEGÚN LOS CRITERIOS ESTABLECIDOS POR EL MARCO COMÚN
EUROPEO DE REFERENCIA PARA LAS LENGUAS.</t>
  </si>
  <si>
    <t>COMPRENDER INFORMACIÓN BÁSICA ORAL Y ESCRITA EN INGLÉS ACERCA DE SÍ MISMO, DE LAS PERSONAS Y DE SU CONTEXTO INMEDIATO EN REALIDADES PRESENTES E HISTORIAS DE VIDA.</t>
  </si>
  <si>
    <t>LLEVAR A CABO ACCIONES DE MEJORA RELACIONADAS CON EL INTERCAMBIO DE INFORMACIÓN BÁSICA EN INGLÉS, SOBRE SÍ MISMO, OTRAS PERSONAS, SU CONTEXTO INMEDIATO ASÍ COMO DE EXPERIENCIAS.</t>
  </si>
  <si>
    <t>PARTICIPAR EN INTERCAMBIOS CONVERSACIONALES BÁSICOS EN FORMA ORAL Y ESCRITA EN INGLÉS EN DIFERENTES SITUACIONES SOCIALES TANTO EN LA COTIDIANIDAD COMO EN EXPERIENCIAS PASADAS.</t>
  </si>
  <si>
    <t>COMUNICARSE DE MANERA SENCILLA EN INGLÉS EN FORMA ORAL Y ESCRITA CON UN VISITANTE O COLEGA EN UN CONTEXTO LABORAL COTIDIANO.</t>
  </si>
  <si>
    <t>DESCRIBIR A NIVEL BÁSICO, DE FORMA ORAL Y ESCRITA EN INGLÉS PERSONAS, SITUACIONES Y LUGARES DE ACUERDO CON SUS COSTUMBRES Y EXPERIENCIAS DE VIDA.</t>
  </si>
  <si>
    <t>PONER EN PRÁCTICA VOCABULARIO BÁSICO Y EXPRESIONES COMUNES DE SU ÁREA OCUPACIONAL EN CONTEXTOS ESPECÍFICOS DE SU TRABAJO POR MEDIO DEL USO DE FRASES SENCILLAS EN FORMA ORAL Y ESCRITA.</t>
  </si>
  <si>
    <t>Montar componentes eléctricos de acuerdo con procedimiento técnico.</t>
  </si>
  <si>
    <t>COMPRENDER LOS PRINCIPIOS Y SIMBOLOGÍA ELÉCTRICA DE ACUERDO CON LA NORMATIVIDAD Y ESTÁNDARES INTERNACIONALES VIGENTES.</t>
  </si>
  <si>
    <t>INTERPRETAR LA RESPUESTA DEL CIRCUITO ELÉCTRICO, Y PLANTEAR OPCIONES DE MEJORA DE ACUERDO CON PARÁMETROS TÉCNICOS DEFINIDOS.</t>
  </si>
  <si>
    <t>CONECTAR LOS COMPONENTES DEL CIRCUITO ELÉCTRICO Y EQUIPOS DE MEDIDA, ACORDE CON LAS ESPECIFICACIONES TÉCNICAS.</t>
  </si>
  <si>
    <t>CONSTRUIR LA INSTALACIÓN ELÉCTRICA RESIDENCIAL Y COMERCIAL DE ACUERDO CON LOS PLANOS DE DISEÑO, Y LA NORMATIVIDAD VIGENTE.</t>
  </si>
  <si>
    <t>Montar instalaciones eléctricas internas de acuerdo con normativa.</t>
  </si>
  <si>
    <t>VERIFICAR EL FUNCIONAMIENTO DE LA INSTALACIÓN ELÉCTRICA RESIDENCIAL Y COMERCIAL DE ACUERDO CON LA NORMATIVIDAD VIGENTE</t>
  </si>
  <si>
    <t>ALISTAR MATERIALES, HERRAMIENTAS, EQUIPOS DE PROTECCIÓN, ACCESORIOS E INSUMOS DE LA INSTALACIÓN ELÉCTRICA RESIDENCIAL Y COMERCIAL SEGÚN ESPECIFICACIONES DEL DISEÑO Y NORMATIVIDAD VIGENTE.</t>
  </si>
  <si>
    <t>INSTALAR EQUIPOS DE MEDICIÓN, DIAGNÓSTICO Y CONTROL PARA LA CALIDAD Y EFICIENCIA DE LA ENERGÍA ELÉCTRICA DE ACUERDO CON EL DISEÑO ELÉCTRICO.</t>
  </si>
  <si>
    <t>MONTAR SISTEMAS DE PUESTA A TIERRA DE ACUERDO CON NORMATIVA.</t>
  </si>
  <si>
    <t>REALIZAR SISTEMAS DE PUESTA A TIERRA DE ACUERDO CON LA NORMATIVIDAD VIGENTE Y LOS PROCEDIMIENTOS DE SEGURIDAD Y AMBIENTALES.</t>
  </si>
  <si>
    <t>COMPRENDER LAS NECESIDADES Y REQUISITOS EN LA CONSTRUCCIÓN DEL SISTEMA DE PUESTA A TIERRA DE ACUERDO CON PROCEDIMIENTOS TÉCNICOS.</t>
  </si>
  <si>
    <t>IDENTIFICAR SITUACIONES PROBLEMÁTICAS ASOCIADAS A SUS NECESIDADES DE CONTEXTO APLICANDO PROCEDIMIENTOS MATEMÁTICOS.</t>
  </si>
  <si>
    <t>VERIFICAR LA INSTALACIÓN DEL SISTEMA DE PUESTA A TIERRA DE ACUERDO CON LA NORMATIVA VIGENTE</t>
  </si>
  <si>
    <t>Razonar cuantitativamente frente a situaciones susceptibles de ser abordadas de manera matemática en contextos laborales, sociales y personales.</t>
  </si>
  <si>
    <t>VERIFICAR LOS RESULTADOS DE LOS PROCEDIMIENTOS MATEMÁTICOS CONFORME CON LOS REQUERIMIENTOS DE LOS DIFERENTES CONTEXTOS.</t>
  </si>
  <si>
    <t>SOLUCIONAR PROBLEMAS DEL ENTORNO PRODUCTIVO Y SOCIAL APLICANDO PRINCIPIOS MATEMÁTICOS.</t>
  </si>
  <si>
    <t>PLANTEAR PROBLEMAS ARITMÉTICOS, GEOMÉTRICOS Y MÉTRICOS DE ACUERDO CON LOS CONTEXTOS.</t>
  </si>
  <si>
    <t>IDENTIFICAR LA DINÁMICA ORGANIZACIONAL DEL SENA Y EL ROL DE LA FORMACIÓN PROFESIONAL INTEGRAL DE ACUERDO CON SU PROYECTO DE VIDA Y EL DESARROLLO PROFESIONAL.</t>
  </si>
  <si>
    <t>APLICAR EN LA RESOLUCIÓN DE PROBLEMAS REALES DEL SECTOR PRODUCTIVO, LOS CONOCIMIENTOS, HABILIDADES Y DESTREZAS PERTINENTES A LAS COMPETENCIAS DEL PROGRAMA DE FORMACIÓN ASUMIENDO ESTRATEGIAS Y METODOLOGÍAS DE AUTOGESTIÓN.</t>
  </si>
  <si>
    <t>TRABAJAR EN ALTURAS DE ACUERDO CON NORMATIVA DE SEGURIDAD Y SALUD EN EL TRABAJO.</t>
  </si>
  <si>
    <t>RECONOCER LA NORMATIVA Y ESTRUCTURA DEL PROGRAMA DE PREVENCIÓN Y PROTECCIÓN CONTRA CAÍDAS DE ACUERDO CON LA NORMATIVA VIGENTE.</t>
  </si>
  <si>
    <t>INSPECCIONAR EQUIPOS Y CONDICIONES DE SEGURIDAD QUE SE DEBEN TENER EN CUENTA PARA REALIZAR TRABAJOS EN ALTURA, DE ACUERDO CON NORMATIVA VIGENTE.</t>
  </si>
  <si>
    <t>APLICAR MEDIDAS DE CONTROL DE RIESGOS DE TRABAJO EN ALTURA DE ACUERDO CON EL TRABAJO A REALIZAR.</t>
  </si>
  <si>
    <t>Utilizar herramientas informáticas de acuerdo con las necesidades de manejo de información.</t>
  </si>
  <si>
    <t>USAR HERRAMIENTAS TIC, DE ACUERDO CON LOS REQUERIMIENTOS, MANUALES DE FUNCIONAMIENTO, PROCEDIMIENTOS Y ESTÁNDARES.</t>
  </si>
  <si>
    <t>SELECCIONAR HERRAMIENTAS DE TECNOLOGÍAS DE LA INFORMACIÓN Y LA COMUNICACIÓN (TIC), DE ACUERDO CON LAS NECESIDADES IDENTIFICADAS.</t>
  </si>
  <si>
    <t>Determinar los materiales, herramientas y equipos necesarios para la intervención técnica de las instalaciones eléctricas, considerando criterios del RETIE y eficiencia  energética.</t>
  </si>
  <si>
    <t xml:space="preserve">Elaborar un prototipo funcional de una instalación eléctrica residencial y comercial, aplicando técnicas de montaje y conexión conforme a la normatividad vigente. </t>
  </si>
  <si>
    <t>Etapa practica</t>
  </si>
  <si>
    <t>Actualizar las instalaciones eléctricas residenciales y comerciales en el occidente antioqueño, aplicando los lineamientos del RETIE, garantizando asi, la seguridad, la eficiencia energética y la sostenibilidad de las instalaciones.</t>
  </si>
  <si>
    <t>Identificar el estado actual de las instalaciones eléctricas residenciales y comerciales, siguiendo lineamientos técnicos y normativos.</t>
  </si>
  <si>
    <t>Lista de chequeo para la puesta en marcha de las instalaciónes electricas residenciales y comerciales</t>
  </si>
  <si>
    <t>INTERRUPTORES, TOMACORRIENTES, GFCI, PROTECCIONES, CONDUCTORES ELECTRICOS, TUBERIA PVC Y EMT, ETC.</t>
  </si>
  <si>
    <t>EQUIPOS DE COMPUTO (Portatiles) - Mantenimiento</t>
  </si>
  <si>
    <t>Multimetros - Mantenimiento, Calibración</t>
  </si>
  <si>
    <t>Alicates, destornilladores, pelacables, cortadora tubos metalicos, dobladora tubos metalicos,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</si>
</sst>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3" formatCode="_-* #,##0.00_-;\-* #,##0.00_-;_-* &quot;-&quot;??_-;_-@_-"/>
    <numFmt numFmtId="164" formatCode="_(* #,##0.00_);_(* \(#,##0.00\);_(* &quot;-&quot;??_);_(@_)"/>
    <numFmt numFmtId="165" formatCode="_-&quot;$&quot;* #,##0.00_-;\-&quot;$&quot;* #,##0.00_-;_-&quot;$&quot;* &quot;-&quot;??_-;_-@_-"/>
    <numFmt numFmtId="166" formatCode="#,##0\ &quot;€&quot;;\-#,##0\ &quot;€&quot;"/>
    <numFmt numFmtId="167" formatCode="[$$-240A]\ #,##0"/>
    <numFmt numFmtId="168" formatCode="&quot;$ &quot;#,##0"/>
    <numFmt numFmtId="169" formatCode="_ [$€-2]\ * #,##0.00_ ;_ [$€-2]\ * \-#,##0.00_ ;_ [$€-2]\ * &quot;-&quot;??_ "/>
    <numFmt numFmtId="170" formatCode="_-* #,##0.00\ _€_-;\-* #,##0.00\ _€_-;_-* &quot;-&quot;??\ _€_-;_-@_-"/>
    <numFmt numFmtId="171" formatCode="_ * #,##0.00_ ;_ * \-#,##0.00_ ;_ * &quot;-&quot;??_ ;_ @_ "/>
    <numFmt numFmtId="172" formatCode="#,##0_ ;[Red]\-#,##0\ "/>
    <numFmt numFmtId="173" formatCode="_-&quot;$&quot;* #,##0_-;\-&quot;$&quot;* #,##0_-;_-&quot;$&quot;* &quot;-&quot;??_-;_-@_-"/>
    <numFmt numFmtId="174" formatCode="mmm/yy"/>
  </numFmts>
  <fonts count="47" x14ac:knownFonts="1">
    <font>
      <sz val="11"/>
      <color theme="1"/>
      <name val="Calibri"/>
      <family val="2"/>
      <scheme val="minor"/>
    </font>
    <font>
      <sz val="11"/>
      <color indexed="8"/>
      <name val="Calibri"/>
      <family val="2"/>
    </font>
    <font>
      <sz val="8"/>
      <color indexed="8"/>
      <name val="Calibri"/>
      <family val="2"/>
    </font>
    <font>
      <b/>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b/>
      <sz val="12"/>
      <color indexed="8"/>
      <name val="Calibri"/>
      <family val="2"/>
    </font>
    <font>
      <sz val="12"/>
      <color indexed="8"/>
      <name val="Calibri"/>
      <family val="2"/>
    </font>
    <font>
      <sz val="9"/>
      <color indexed="81"/>
      <name val="Tahoma"/>
      <family val="2"/>
    </font>
    <font>
      <b/>
      <sz val="9"/>
      <color indexed="81"/>
      <name val="Tahoma"/>
      <family val="2"/>
    </font>
    <font>
      <sz val="8"/>
      <name val="Calibri"/>
      <family val="2"/>
    </font>
    <font>
      <sz val="11"/>
      <color theme="1"/>
      <name val="Calibri"/>
      <family val="2"/>
      <scheme val="minor"/>
    </font>
    <font>
      <sz val="12"/>
      <color theme="1"/>
      <name val="Calibri"/>
      <family val="2"/>
      <scheme val="minor"/>
    </font>
    <font>
      <sz val="12"/>
      <color indexed="8"/>
      <name val="Calibri"/>
      <family val="2"/>
      <scheme val="minor"/>
    </font>
    <font>
      <b/>
      <sz val="12"/>
      <color indexed="8"/>
      <name val="Calibri"/>
      <family val="2"/>
      <scheme val="minor"/>
    </font>
    <font>
      <b/>
      <i/>
      <sz val="10"/>
      <color indexed="8"/>
      <name val="Calibri"/>
      <family val="2"/>
      <scheme val="minor"/>
    </font>
    <font>
      <sz val="12"/>
      <color theme="0"/>
      <name val="Calibri"/>
      <family val="2"/>
      <scheme val="minor"/>
    </font>
    <font>
      <sz val="11"/>
      <color indexed="8"/>
      <name val="Calibri"/>
      <family val="2"/>
      <scheme val="minor"/>
    </font>
    <font>
      <b/>
      <sz val="12"/>
      <name val="Calibri"/>
      <family val="2"/>
      <scheme val="minor"/>
    </font>
    <font>
      <sz val="10"/>
      <color indexed="8"/>
      <name val="Calibri"/>
      <family val="2"/>
      <scheme val="minor"/>
    </font>
    <font>
      <sz val="10"/>
      <name val="Calibri"/>
      <family val="2"/>
      <scheme val="minor"/>
    </font>
    <font>
      <b/>
      <sz val="11"/>
      <color indexed="8"/>
      <name val="Calibri"/>
      <family val="2"/>
      <scheme val="minor"/>
    </font>
    <font>
      <sz val="12"/>
      <name val="Calibri"/>
      <family val="2"/>
      <scheme val="minor"/>
    </font>
    <font>
      <b/>
      <i/>
      <sz val="9"/>
      <color indexed="8"/>
      <name val="Calibri"/>
      <family val="2"/>
      <scheme val="minor"/>
    </font>
    <font>
      <b/>
      <sz val="11"/>
      <name val="Calibri"/>
      <family val="2"/>
      <scheme val="minor"/>
    </font>
    <font>
      <sz val="9"/>
      <color indexed="8"/>
      <name val="Calibri"/>
      <family val="2"/>
      <scheme val="minor"/>
    </font>
    <font>
      <sz val="8"/>
      <color theme="1"/>
      <name val="Calibri"/>
      <family val="2"/>
      <scheme val="minor"/>
    </font>
    <font>
      <sz val="8"/>
      <color indexed="8"/>
      <name val="Calibri"/>
      <family val="2"/>
      <scheme val="minor"/>
    </font>
    <font>
      <b/>
      <sz val="8"/>
      <color theme="1"/>
      <name val="Calibri"/>
      <family val="2"/>
      <scheme val="minor"/>
    </font>
    <font>
      <b/>
      <sz val="8"/>
      <color indexed="8"/>
      <name val="Calibri"/>
      <family val="2"/>
      <scheme val="minor"/>
    </font>
    <font>
      <b/>
      <sz val="8"/>
      <name val="Calibri"/>
      <family val="2"/>
      <scheme val="minor"/>
    </font>
    <font>
      <b/>
      <i/>
      <sz val="8"/>
      <color indexed="8"/>
      <name val="Calibri"/>
      <family val="2"/>
      <scheme val="minor"/>
    </font>
    <font>
      <sz val="8"/>
      <name val="Calibri"/>
      <family val="2"/>
      <scheme val="minor"/>
    </font>
    <font>
      <sz val="11"/>
      <color theme="0"/>
      <name val="Calibri"/>
      <family val="2"/>
      <scheme val="minor"/>
    </font>
    <font>
      <b/>
      <sz val="12"/>
      <color theme="1"/>
      <name val="Calibri"/>
      <family val="2"/>
      <scheme val="minor"/>
    </font>
    <font>
      <b/>
      <sz val="14"/>
      <color indexed="8"/>
      <name val="Calibri"/>
      <family val="2"/>
      <scheme val="minor"/>
    </font>
    <font>
      <b/>
      <sz val="12"/>
      <color rgb="FF000000"/>
      <name val="Calibri"/>
      <family val="2"/>
    </font>
    <font>
      <b/>
      <sz val="12"/>
      <color theme="1"/>
      <name val="Calibri"/>
      <family val="2"/>
    </font>
    <font>
      <b/>
      <sz val="14"/>
      <name val="Calibri"/>
      <family val="2"/>
      <scheme val="minor"/>
    </font>
    <font>
      <b/>
      <i/>
      <sz val="9"/>
      <name val="Calibri"/>
      <family val="2"/>
      <scheme val="minor"/>
    </font>
    <font>
      <sz val="11"/>
      <name val="Calibri"/>
      <family val="2"/>
      <scheme val="minor"/>
    </font>
    <font>
      <i/>
      <sz val="10"/>
      <color indexed="8"/>
      <name val="Calibri"/>
      <family val="2"/>
      <scheme val="minor"/>
    </font>
    <font>
      <b/>
      <sz val="10"/>
      <color indexed="8"/>
      <name val="Calibri"/>
      <family val="2"/>
      <scheme val="minor"/>
    </font>
    <font>
      <sz val="10"/>
      <name val="Calibri"/>
      <family val="2"/>
    </font>
    <font>
      <b/>
      <sz val="10"/>
      <name val="Calibri"/>
      <family val="2"/>
      <scheme val="minor"/>
    </font>
  </fonts>
  <fills count="7">
    <fill>
      <patternFill patternType="none"/>
    </fill>
    <fill>
      <patternFill patternType="gray125"/>
    </fill>
    <fill>
      <patternFill patternType="solid">
        <fgColor indexed="42"/>
        <bgColor indexed="27"/>
      </patternFill>
    </fill>
    <fill>
      <patternFill patternType="solid">
        <fgColor theme="0"/>
        <bgColor indexed="64"/>
      </patternFill>
    </fill>
    <fill>
      <patternFill patternType="solid">
        <fgColor theme="9"/>
        <bgColor indexed="64"/>
      </patternFill>
    </fill>
    <fill>
      <patternFill patternType="solid">
        <fgColor theme="0" tint="-0.14999847407452621"/>
        <bgColor indexed="64"/>
      </patternFill>
    </fill>
    <fill>
      <patternFill patternType="solid">
        <fgColor theme="0" tint="-0.34998626667073579"/>
        <bgColor indexed="64"/>
      </patternFill>
    </fill>
  </fills>
  <borders count="5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theme="0"/>
      </bottom>
      <diagonal/>
    </border>
    <border>
      <left style="medium">
        <color indexed="64"/>
      </left>
      <right/>
      <top style="medium">
        <color theme="0"/>
      </top>
      <bottom style="medium">
        <color theme="0"/>
      </bottom>
      <diagonal/>
    </border>
    <border>
      <left style="medium">
        <color indexed="64"/>
      </left>
      <right/>
      <top style="medium">
        <color theme="0"/>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theme="0"/>
      </right>
      <top style="thin">
        <color theme="0"/>
      </top>
      <bottom style="thick">
        <color theme="0"/>
      </bottom>
      <diagonal/>
    </border>
    <border>
      <left/>
      <right style="thin">
        <color theme="0"/>
      </right>
      <top style="thick">
        <color theme="0"/>
      </top>
      <bottom style="thick">
        <color theme="0"/>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style="medium">
        <color indexed="64"/>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s>
  <cellStyleXfs count="63">
    <xf numFmtId="0" fontId="0" fillId="0" borderId="0"/>
    <xf numFmtId="0" fontId="4" fillId="2" borderId="0" applyNumberFormat="0" applyBorder="0" applyAlignment="0" applyProtection="0"/>
    <xf numFmtId="0" fontId="5" fillId="0" borderId="0">
      <alignment horizontal="left" wrapText="1"/>
    </xf>
    <xf numFmtId="0" fontId="6" fillId="0" borderId="0" applyNumberFormat="0" applyFill="0" applyBorder="0" applyAlignment="0" applyProtection="0"/>
    <xf numFmtId="169" fontId="5" fillId="0" borderId="0" applyFont="0" applyFill="0" applyBorder="0" applyAlignment="0" applyProtection="0"/>
    <xf numFmtId="0" fontId="7" fillId="0" borderId="0" applyNumberFormat="0" applyFill="0" applyBorder="0" applyAlignment="0" applyProtection="0">
      <alignment vertical="top"/>
      <protection locked="0"/>
    </xf>
    <xf numFmtId="43"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3"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0" fontId="13" fillId="0" borderId="0" applyFont="0" applyFill="0" applyBorder="0" applyAlignment="0" applyProtection="0"/>
    <xf numFmtId="164" fontId="5" fillId="0" borderId="0" applyFont="0" applyFill="0" applyBorder="0" applyAlignment="0" applyProtection="0"/>
    <xf numFmtId="170" fontId="1"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70" fontId="1" fillId="0" borderId="0" applyFont="0" applyFill="0" applyBorder="0" applyAlignment="0" applyProtection="0"/>
    <xf numFmtId="172" fontId="5" fillId="0" borderId="0" applyFont="0" applyFill="0" applyBorder="0" applyAlignment="0" applyProtection="0"/>
    <xf numFmtId="170" fontId="5" fillId="0" borderId="0" applyFont="0" applyFill="0" applyBorder="0" applyAlignment="0" applyProtection="0"/>
    <xf numFmtId="165" fontId="13" fillId="0" borderId="0" applyFont="0" applyFill="0" applyBorder="0" applyAlignment="0" applyProtection="0"/>
    <xf numFmtId="0" fontId="5"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13" fillId="0" borderId="0"/>
    <xf numFmtId="0" fontId="5" fillId="0" borderId="0"/>
    <xf numFmtId="0" fontId="13" fillId="0" borderId="0"/>
    <xf numFmtId="0" fontId="13" fillId="0" borderId="0"/>
    <xf numFmtId="0" fontId="5" fillId="0" borderId="0"/>
    <xf numFmtId="0" fontId="13"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cellStyleXfs>
  <cellXfs count="317">
    <xf numFmtId="0" fontId="0" fillId="0" borderId="0" xfId="0"/>
    <xf numFmtId="0" fontId="2" fillId="3" borderId="0" xfId="46" applyFont="1" applyFill="1" applyAlignment="1">
      <alignment vertical="center"/>
    </xf>
    <xf numFmtId="0" fontId="3" fillId="3" borderId="0" xfId="46" applyFont="1" applyFill="1" applyAlignment="1">
      <alignment vertical="center"/>
    </xf>
    <xf numFmtId="0" fontId="14" fillId="0" borderId="0" xfId="0" applyFont="1" applyAlignment="1">
      <alignment vertical="center"/>
    </xf>
    <xf numFmtId="0" fontId="15" fillId="0" borderId="0" xfId="46" applyFont="1" applyAlignment="1">
      <alignment vertical="center"/>
    </xf>
    <xf numFmtId="0" fontId="16" fillId="0" borderId="0" xfId="46" applyFont="1" applyAlignment="1">
      <alignment horizontal="left" vertical="center" wrapText="1"/>
    </xf>
    <xf numFmtId="0" fontId="15" fillId="0" borderId="0" xfId="46" applyFont="1" applyAlignment="1">
      <alignment horizontal="justify" vertical="center" wrapText="1"/>
    </xf>
    <xf numFmtId="0" fontId="15" fillId="0" borderId="0" xfId="46" applyFont="1" applyAlignment="1">
      <alignment horizontal="center" vertical="center"/>
    </xf>
    <xf numFmtId="0" fontId="15" fillId="0" borderId="2" xfId="46" applyFont="1" applyBorder="1" applyAlignment="1" applyProtection="1">
      <alignment vertical="center" wrapText="1"/>
      <protection locked="0"/>
    </xf>
    <xf numFmtId="0" fontId="15" fillId="0" borderId="7" xfId="46" applyFont="1" applyBorder="1" applyAlignment="1" applyProtection="1">
      <alignment vertical="center" wrapText="1"/>
      <protection locked="0"/>
    </xf>
    <xf numFmtId="168" fontId="15" fillId="0" borderId="0" xfId="46" applyNumberFormat="1" applyFont="1" applyAlignment="1">
      <alignment vertical="center" wrapText="1"/>
    </xf>
    <xf numFmtId="168" fontId="15" fillId="0" borderId="0" xfId="46" applyNumberFormat="1" applyFont="1" applyAlignment="1">
      <alignment vertical="center"/>
    </xf>
    <xf numFmtId="167" fontId="15" fillId="0" borderId="0" xfId="46" applyNumberFormat="1" applyFont="1" applyAlignment="1">
      <alignment vertical="center"/>
    </xf>
    <xf numFmtId="0" fontId="25" fillId="0" borderId="0" xfId="46" applyFont="1" applyAlignment="1">
      <alignment horizontal="right" vertical="center"/>
    </xf>
    <xf numFmtId="0" fontId="24" fillId="0" borderId="0" xfId="46" applyFont="1" applyAlignment="1">
      <alignment horizontal="center" vertical="center"/>
    </xf>
    <xf numFmtId="0" fontId="24" fillId="0" borderId="0" xfId="46" applyFont="1" applyAlignment="1" applyProtection="1">
      <alignment horizontal="left" vertical="center" wrapText="1"/>
      <protection locked="0"/>
    </xf>
    <xf numFmtId="0" fontId="16" fillId="4" borderId="1" xfId="46" applyFont="1" applyFill="1" applyBorder="1" applyAlignment="1">
      <alignment horizontal="center" vertical="center" wrapText="1"/>
    </xf>
    <xf numFmtId="0" fontId="15" fillId="0" borderId="2" xfId="46" applyFont="1" applyBorder="1" applyAlignment="1" applyProtection="1">
      <alignment horizontal="center" vertical="center" wrapText="1"/>
      <protection locked="0"/>
    </xf>
    <xf numFmtId="0" fontId="24" fillId="0" borderId="0" xfId="46" applyFont="1" applyAlignment="1" applyProtection="1">
      <alignment horizontal="center" vertical="center" wrapText="1"/>
      <protection locked="0"/>
    </xf>
    <xf numFmtId="0" fontId="20" fillId="0" borderId="0" xfId="46" applyFont="1" applyAlignment="1" applyProtection="1">
      <alignment horizontal="center" vertical="center" wrapText="1"/>
      <protection locked="0"/>
    </xf>
    <xf numFmtId="0" fontId="16" fillId="0" borderId="7" xfId="46" applyFont="1" applyBorder="1" applyAlignment="1" applyProtection="1">
      <alignment horizontal="center" vertical="center" wrapText="1"/>
      <protection locked="0"/>
    </xf>
    <xf numFmtId="0" fontId="20" fillId="0" borderId="0" xfId="46" applyFont="1" applyAlignment="1" applyProtection="1">
      <alignment horizontal="center" vertical="center"/>
      <protection locked="0"/>
    </xf>
    <xf numFmtId="0" fontId="30" fillId="0" borderId="0" xfId="0" applyFont="1" applyAlignment="1">
      <alignment horizontal="center" vertical="center" wrapText="1"/>
    </xf>
    <xf numFmtId="0" fontId="29" fillId="0" borderId="0" xfId="46" applyFont="1" applyAlignment="1">
      <alignment horizontal="center" vertical="center"/>
    </xf>
    <xf numFmtId="0" fontId="31" fillId="0" borderId="0" xfId="46" applyFont="1" applyAlignment="1">
      <alignment horizontal="center" vertical="center"/>
    </xf>
    <xf numFmtId="0" fontId="29" fillId="0" borderId="0" xfId="46" applyFont="1" applyAlignment="1">
      <alignment horizontal="center" vertical="center" wrapText="1"/>
    </xf>
    <xf numFmtId="0" fontId="32" fillId="0" borderId="0" xfId="46" applyFont="1" applyAlignment="1">
      <alignment horizontal="center" vertical="center"/>
    </xf>
    <xf numFmtId="0" fontId="16" fillId="4" borderId="2" xfId="46" applyFont="1" applyFill="1" applyBorder="1" applyAlignment="1">
      <alignment horizontal="center" vertical="center" wrapText="1"/>
    </xf>
    <xf numFmtId="0" fontId="31" fillId="0" borderId="0" xfId="46" applyFont="1" applyAlignment="1">
      <alignment horizontal="center" vertical="center" wrapText="1"/>
    </xf>
    <xf numFmtId="0" fontId="15" fillId="0" borderId="0" xfId="46" applyFont="1" applyAlignment="1">
      <alignment horizontal="center" vertical="center" wrapText="1"/>
    </xf>
    <xf numFmtId="0" fontId="19" fillId="0" borderId="2" xfId="46" applyFont="1" applyBorder="1" applyAlignment="1" applyProtection="1">
      <alignment vertical="top" wrapText="1"/>
      <protection locked="0"/>
    </xf>
    <xf numFmtId="0" fontId="19" fillId="0" borderId="0" xfId="46" applyFont="1" applyAlignment="1">
      <alignment vertical="center"/>
    </xf>
    <xf numFmtId="0" fontId="19" fillId="0" borderId="2" xfId="46" applyFont="1" applyBorder="1" applyAlignment="1" applyProtection="1">
      <alignment vertical="center" wrapText="1"/>
      <protection locked="0"/>
    </xf>
    <xf numFmtId="0" fontId="15" fillId="0" borderId="0" xfId="46" applyFont="1" applyAlignment="1">
      <alignment vertical="center" wrapText="1"/>
    </xf>
    <xf numFmtId="0" fontId="33" fillId="0" borderId="0" xfId="46" applyFont="1" applyAlignment="1">
      <alignment horizontal="center" vertical="center"/>
    </xf>
    <xf numFmtId="0" fontId="28" fillId="0" borderId="0" xfId="0" applyFont="1" applyAlignment="1">
      <alignment vertical="center"/>
    </xf>
    <xf numFmtId="0" fontId="29" fillId="0" borderId="0" xfId="46" applyFont="1" applyAlignment="1">
      <alignment vertical="center"/>
    </xf>
    <xf numFmtId="0" fontId="16" fillId="4" borderId="28" xfId="46" applyFont="1" applyFill="1" applyBorder="1" applyAlignment="1">
      <alignment horizontal="left" vertical="center" wrapText="1"/>
    </xf>
    <xf numFmtId="0" fontId="16" fillId="4" borderId="39" xfId="46" applyFont="1" applyFill="1" applyBorder="1" applyAlignment="1">
      <alignment horizontal="left" vertical="center" wrapText="1"/>
    </xf>
    <xf numFmtId="0" fontId="26" fillId="4" borderId="11" xfId="46" applyFont="1" applyFill="1" applyBorder="1" applyAlignment="1">
      <alignment horizontal="center" vertical="center" wrapText="1"/>
    </xf>
    <xf numFmtId="0" fontId="26" fillId="4" borderId="5" xfId="46" applyFont="1" applyFill="1" applyBorder="1" applyAlignment="1">
      <alignment horizontal="center" vertical="center" wrapText="1"/>
    </xf>
    <xf numFmtId="167" fontId="26" fillId="4" borderId="5" xfId="46" applyNumberFormat="1" applyFont="1" applyFill="1" applyBorder="1" applyAlignment="1">
      <alignment horizontal="center" vertical="center"/>
    </xf>
    <xf numFmtId="0" fontId="26" fillId="4" borderId="6" xfId="46" applyFont="1" applyFill="1" applyBorder="1" applyAlignment="1">
      <alignment horizontal="center" vertical="center" wrapText="1"/>
    </xf>
    <xf numFmtId="0" fontId="27" fillId="0" borderId="2" xfId="46" applyFont="1" applyBorder="1" applyAlignment="1" applyProtection="1">
      <alignment horizontal="left" vertical="top" wrapText="1"/>
      <protection locked="0"/>
    </xf>
    <xf numFmtId="168" fontId="27" fillId="0" borderId="2" xfId="46" applyNumberFormat="1" applyFont="1" applyBorder="1" applyAlignment="1" applyProtection="1">
      <alignment vertical="top" wrapText="1"/>
      <protection locked="0"/>
    </xf>
    <xf numFmtId="0" fontId="15" fillId="0" borderId="2" xfId="6" applyNumberFormat="1" applyFont="1" applyFill="1" applyBorder="1" applyAlignment="1" applyProtection="1">
      <alignment horizontal="center" vertical="center"/>
      <protection locked="0"/>
    </xf>
    <xf numFmtId="0" fontId="18" fillId="0" borderId="36" xfId="46" applyFont="1" applyBorder="1" applyAlignment="1">
      <alignment horizontal="center" vertical="center"/>
    </xf>
    <xf numFmtId="0" fontId="18" fillId="0" borderId="37" xfId="46" applyFont="1" applyBorder="1" applyAlignment="1">
      <alignment horizontal="center" vertical="center"/>
    </xf>
    <xf numFmtId="0" fontId="27" fillId="0" borderId="2" xfId="46" applyFont="1" applyBorder="1" applyAlignment="1" applyProtection="1">
      <alignment horizontal="left" vertical="top"/>
      <protection locked="0"/>
    </xf>
    <xf numFmtId="0" fontId="27" fillId="0" borderId="7" xfId="46" applyFont="1" applyBorder="1" applyAlignment="1" applyProtection="1">
      <alignment horizontal="left" vertical="top"/>
      <protection locked="0"/>
    </xf>
    <xf numFmtId="168" fontId="27" fillId="0" borderId="7" xfId="46" applyNumberFormat="1" applyFont="1" applyBorder="1" applyAlignment="1" applyProtection="1">
      <alignment vertical="top" wrapText="1"/>
      <protection locked="0"/>
    </xf>
    <xf numFmtId="0" fontId="15" fillId="0" borderId="7" xfId="6" applyNumberFormat="1" applyFont="1" applyFill="1" applyBorder="1" applyAlignment="1" applyProtection="1">
      <alignment horizontal="center" vertical="center"/>
      <protection locked="0"/>
    </xf>
    <xf numFmtId="0" fontId="18" fillId="0" borderId="38" xfId="46" applyFont="1" applyBorder="1" applyAlignment="1">
      <alignment horizontal="center" vertical="center"/>
    </xf>
    <xf numFmtId="0" fontId="17" fillId="0" borderId="0" xfId="46" applyFont="1" applyAlignment="1">
      <alignment horizontal="right" vertical="center"/>
    </xf>
    <xf numFmtId="14" fontId="15" fillId="5" borderId="2" xfId="46" applyNumberFormat="1" applyFont="1" applyFill="1" applyBorder="1" applyAlignment="1">
      <alignment vertical="center"/>
    </xf>
    <xf numFmtId="0" fontId="15" fillId="5" borderId="2" xfId="46" applyFont="1" applyFill="1" applyBorder="1" applyAlignment="1">
      <alignment horizontal="center" vertical="center"/>
    </xf>
    <xf numFmtId="9" fontId="16" fillId="4" borderId="2" xfId="62" applyFont="1" applyFill="1" applyBorder="1" applyAlignment="1" applyProtection="1">
      <alignment horizontal="center" vertical="center"/>
    </xf>
    <xf numFmtId="0" fontId="19" fillId="5" borderId="2" xfId="46" applyFont="1" applyFill="1" applyBorder="1" applyAlignment="1">
      <alignment horizontal="center" vertical="center"/>
    </xf>
    <xf numFmtId="0" fontId="15" fillId="5" borderId="3" xfId="46" applyFont="1" applyFill="1" applyBorder="1" applyAlignment="1">
      <alignment horizontal="center" vertical="center"/>
    </xf>
    <xf numFmtId="0" fontId="15" fillId="5" borderId="4" xfId="46" applyFont="1" applyFill="1" applyBorder="1" applyAlignment="1">
      <alignment horizontal="center" vertical="center"/>
    </xf>
    <xf numFmtId="1" fontId="15" fillId="5" borderId="3" xfId="46" applyNumberFormat="1" applyFont="1" applyFill="1" applyBorder="1" applyAlignment="1">
      <alignment horizontal="center" vertical="center"/>
    </xf>
    <xf numFmtId="0" fontId="19" fillId="0" borderId="23" xfId="46" applyFont="1" applyBorder="1" applyAlignment="1">
      <alignment horizontal="center" vertical="center"/>
    </xf>
    <xf numFmtId="14" fontId="15" fillId="0" borderId="2" xfId="46" applyNumberFormat="1" applyFont="1" applyBorder="1" applyAlignment="1" applyProtection="1">
      <alignment vertical="center"/>
      <protection locked="0"/>
    </xf>
    <xf numFmtId="0" fontId="15" fillId="0" borderId="2" xfId="46" applyFont="1" applyBorder="1" applyAlignment="1" applyProtection="1">
      <alignment horizontal="center" vertical="center"/>
      <protection locked="0"/>
    </xf>
    <xf numFmtId="0" fontId="19" fillId="0" borderId="24" xfId="46" applyFont="1" applyBorder="1" applyAlignment="1" applyProtection="1">
      <alignment horizontal="center" vertical="center"/>
      <protection locked="0"/>
    </xf>
    <xf numFmtId="0" fontId="24" fillId="0" borderId="0" xfId="0" applyFont="1" applyAlignment="1">
      <alignment horizontal="center" vertical="center"/>
    </xf>
    <xf numFmtId="0" fontId="24" fillId="0" borderId="0" xfId="46" applyFont="1" applyAlignment="1">
      <alignment horizontal="center" vertical="center" wrapText="1"/>
    </xf>
    <xf numFmtId="0" fontId="42" fillId="0" borderId="0" xfId="46" applyFont="1" applyAlignment="1">
      <alignment horizontal="center" vertical="center"/>
    </xf>
    <xf numFmtId="0" fontId="18" fillId="3" borderId="0" xfId="0" applyFont="1" applyFill="1" applyAlignment="1">
      <alignment vertical="center"/>
    </xf>
    <xf numFmtId="0" fontId="18" fillId="3" borderId="0" xfId="46" applyFont="1" applyFill="1" applyAlignment="1">
      <alignment vertical="center"/>
    </xf>
    <xf numFmtId="0" fontId="18" fillId="3" borderId="0" xfId="46" applyFont="1" applyFill="1" applyAlignment="1">
      <alignment horizontal="center" vertical="center" wrapText="1"/>
    </xf>
    <xf numFmtId="0" fontId="35" fillId="3" borderId="0" xfId="46" applyFont="1" applyFill="1" applyAlignment="1">
      <alignment vertical="center"/>
    </xf>
    <xf numFmtId="0" fontId="16" fillId="4" borderId="5" xfId="46" applyFont="1" applyFill="1" applyBorder="1" applyAlignment="1">
      <alignment horizontal="center" vertical="center" wrapText="1"/>
    </xf>
    <xf numFmtId="0" fontId="16" fillId="4" borderId="6" xfId="46" applyFont="1" applyFill="1" applyBorder="1" applyAlignment="1">
      <alignment horizontal="center" vertical="center" wrapText="1"/>
    </xf>
    <xf numFmtId="173" fontId="16" fillId="4" borderId="3" xfId="46" applyNumberFormat="1" applyFont="1" applyFill="1" applyBorder="1" applyAlignment="1">
      <alignment horizontal="center" vertical="center" wrapText="1"/>
    </xf>
    <xf numFmtId="0" fontId="19" fillId="5" borderId="2" xfId="46" applyFont="1" applyFill="1" applyBorder="1" applyAlignment="1">
      <alignment horizontal="center" vertical="center" wrapText="1"/>
    </xf>
    <xf numFmtId="0" fontId="19" fillId="5" borderId="3" xfId="46" applyFont="1" applyFill="1" applyBorder="1" applyAlignment="1">
      <alignment horizontal="center" vertical="center" wrapText="1"/>
    </xf>
    <xf numFmtId="0" fontId="21" fillId="0" borderId="1" xfId="46" applyFont="1" applyBorder="1" applyAlignment="1" applyProtection="1">
      <alignment horizontal="left" vertical="center" wrapText="1"/>
      <protection locked="0"/>
    </xf>
    <xf numFmtId="0" fontId="22" fillId="0" borderId="2" xfId="46" applyFont="1" applyBorder="1" applyAlignment="1" applyProtection="1">
      <alignment horizontal="center" vertical="center" wrapText="1"/>
      <protection locked="0"/>
    </xf>
    <xf numFmtId="173" fontId="22" fillId="0" borderId="3" xfId="46" applyNumberFormat="1" applyFont="1" applyBorder="1" applyAlignment="1" applyProtection="1">
      <alignment horizontal="left" vertical="center" wrapText="1"/>
      <protection locked="0"/>
    </xf>
    <xf numFmtId="0" fontId="22" fillId="0" borderId="1" xfId="46" applyFont="1" applyBorder="1" applyAlignment="1" applyProtection="1">
      <alignment horizontal="left" vertical="center" wrapText="1"/>
      <protection locked="0"/>
    </xf>
    <xf numFmtId="173" fontId="19" fillId="0" borderId="3" xfId="46" applyNumberFormat="1" applyFont="1" applyBorder="1" applyAlignment="1" applyProtection="1">
      <alignment vertical="center"/>
      <protection locked="0"/>
    </xf>
    <xf numFmtId="0" fontId="19" fillId="5" borderId="7" xfId="46" applyFont="1" applyFill="1" applyBorder="1" applyAlignment="1">
      <alignment horizontal="center" vertical="center" wrapText="1"/>
    </xf>
    <xf numFmtId="0" fontId="19" fillId="5" borderId="4" xfId="46" applyFont="1" applyFill="1" applyBorder="1" applyAlignment="1">
      <alignment horizontal="center" vertical="center" wrapText="1"/>
    </xf>
    <xf numFmtId="0" fontId="21" fillId="0" borderId="8" xfId="46" applyFont="1" applyBorder="1" applyAlignment="1" applyProtection="1">
      <alignment horizontal="left" vertical="center" wrapText="1"/>
      <protection locked="0"/>
    </xf>
    <xf numFmtId="0" fontId="22" fillId="0" borderId="7" xfId="46" applyFont="1" applyBorder="1" applyAlignment="1" applyProtection="1">
      <alignment horizontal="center" vertical="center" wrapText="1"/>
      <protection locked="0"/>
    </xf>
    <xf numFmtId="173" fontId="22" fillId="0" borderId="4" xfId="46" applyNumberFormat="1" applyFont="1" applyBorder="1" applyAlignment="1" applyProtection="1">
      <alignment horizontal="left" vertical="center" wrapText="1"/>
      <protection locked="0"/>
    </xf>
    <xf numFmtId="0" fontId="22" fillId="0" borderId="8" xfId="46" applyFont="1" applyBorder="1" applyAlignment="1" applyProtection="1">
      <alignment horizontal="left" vertical="center" wrapText="1"/>
      <protection locked="0"/>
    </xf>
    <xf numFmtId="173" fontId="19" fillId="0" borderId="4" xfId="46" applyNumberFormat="1" applyFont="1" applyBorder="1" applyAlignment="1" applyProtection="1">
      <alignment vertical="center"/>
      <protection locked="0"/>
    </xf>
    <xf numFmtId="173" fontId="15" fillId="0" borderId="0" xfId="46" applyNumberFormat="1" applyFont="1" applyAlignment="1">
      <alignment horizontal="justify" vertical="center" wrapText="1"/>
    </xf>
    <xf numFmtId="173" fontId="15" fillId="0" borderId="0" xfId="46" applyNumberFormat="1" applyFont="1" applyAlignment="1">
      <alignment vertical="center"/>
    </xf>
    <xf numFmtId="173" fontId="15" fillId="0" borderId="0" xfId="46" applyNumberFormat="1" applyFont="1" applyAlignment="1">
      <alignment vertical="center" wrapText="1"/>
    </xf>
    <xf numFmtId="173" fontId="17" fillId="0" borderId="0" xfId="46" applyNumberFormat="1" applyFont="1" applyAlignment="1">
      <alignment horizontal="right" vertical="center"/>
    </xf>
    <xf numFmtId="173" fontId="25" fillId="0" borderId="0" xfId="46" applyNumberFormat="1" applyFont="1" applyAlignment="1">
      <alignment horizontal="right" vertical="center"/>
    </xf>
    <xf numFmtId="173" fontId="15" fillId="0" borderId="0" xfId="46" applyNumberFormat="1" applyFont="1" applyAlignment="1">
      <alignment horizontal="center" vertical="center"/>
    </xf>
    <xf numFmtId="0" fontId="18" fillId="0" borderId="0" xfId="0" applyFont="1" applyAlignment="1">
      <alignment vertical="center"/>
    </xf>
    <xf numFmtId="0" fontId="18" fillId="0" borderId="0" xfId="46" applyFont="1" applyAlignment="1">
      <alignment vertical="center"/>
    </xf>
    <xf numFmtId="0" fontId="24" fillId="0" borderId="2" xfId="46" applyFont="1" applyBorder="1" applyAlignment="1" applyProtection="1">
      <alignment horizontal="center" vertical="center"/>
      <protection locked="0"/>
    </xf>
    <xf numFmtId="173" fontId="24" fillId="0" borderId="2" xfId="26" applyNumberFormat="1" applyFont="1" applyFill="1" applyBorder="1" applyAlignment="1" applyProtection="1">
      <alignment horizontal="center" vertical="center"/>
      <protection locked="0"/>
    </xf>
    <xf numFmtId="173" fontId="24" fillId="5" borderId="2" xfId="26" applyNumberFormat="1" applyFont="1" applyFill="1" applyBorder="1" applyAlignment="1" applyProtection="1">
      <alignment horizontal="center" vertical="center"/>
    </xf>
    <xf numFmtId="173" fontId="15" fillId="0" borderId="2" xfId="26" applyNumberFormat="1" applyFont="1" applyFill="1" applyBorder="1" applyAlignment="1" applyProtection="1">
      <alignment horizontal="justify" vertical="center" wrapText="1"/>
      <protection locked="0"/>
    </xf>
    <xf numFmtId="173" fontId="15" fillId="0" borderId="2" xfId="46" applyNumberFormat="1" applyFont="1" applyBorder="1" applyAlignment="1" applyProtection="1">
      <alignment horizontal="justify" vertical="center" wrapText="1"/>
      <protection locked="0"/>
    </xf>
    <xf numFmtId="173" fontId="15" fillId="5" borderId="2" xfId="26" applyNumberFormat="1" applyFont="1" applyFill="1" applyBorder="1" applyAlignment="1" applyProtection="1">
      <alignment horizontal="center" vertical="center" wrapText="1"/>
    </xf>
    <xf numFmtId="0" fontId="15" fillId="0" borderId="19" xfId="46" applyFont="1" applyBorder="1" applyAlignment="1">
      <alignment horizontal="center" vertical="center" wrapText="1"/>
    </xf>
    <xf numFmtId="173" fontId="16" fillId="4" borderId="0" xfId="46" applyNumberFormat="1" applyFont="1" applyFill="1" applyAlignment="1">
      <alignment vertical="center" wrapText="1"/>
    </xf>
    <xf numFmtId="0" fontId="15" fillId="4" borderId="0" xfId="46" applyFont="1" applyFill="1" applyAlignment="1">
      <alignment horizontal="center" vertical="center" wrapText="1"/>
    </xf>
    <xf numFmtId="0" fontId="19" fillId="4" borderId="0" xfId="46" applyFont="1" applyFill="1" applyAlignment="1">
      <alignment vertical="center"/>
    </xf>
    <xf numFmtId="0" fontId="44" fillId="4" borderId="11" xfId="46" applyFont="1" applyFill="1" applyBorder="1" applyAlignment="1">
      <alignment horizontal="center" vertical="center" wrapText="1"/>
    </xf>
    <xf numFmtId="0" fontId="44" fillId="4" borderId="5" xfId="46" applyFont="1" applyFill="1" applyBorder="1" applyAlignment="1">
      <alignment horizontal="center" vertical="center" wrapText="1"/>
    </xf>
    <xf numFmtId="0" fontId="44" fillId="4" borderId="6" xfId="46" applyFont="1" applyFill="1" applyBorder="1" applyAlignment="1">
      <alignment horizontal="center" vertical="center" wrapText="1"/>
    </xf>
    <xf numFmtId="0" fontId="21" fillId="5" borderId="1" xfId="46" applyFont="1" applyFill="1" applyBorder="1" applyAlignment="1">
      <alignment horizontal="center" vertical="center" wrapText="1"/>
    </xf>
    <xf numFmtId="0" fontId="21" fillId="5" borderId="8" xfId="46" applyFont="1" applyFill="1" applyBorder="1" applyAlignment="1">
      <alignment horizontal="center" vertical="center" wrapText="1"/>
    </xf>
    <xf numFmtId="0" fontId="21" fillId="5" borderId="2" xfId="46" applyFont="1" applyFill="1" applyBorder="1" applyAlignment="1">
      <alignment horizontal="center" vertical="center" wrapText="1"/>
    </xf>
    <xf numFmtId="0" fontId="22" fillId="5" borderId="3" xfId="46" applyFont="1" applyFill="1" applyBorder="1" applyAlignment="1">
      <alignment horizontal="center" vertical="center" wrapText="1"/>
    </xf>
    <xf numFmtId="0" fontId="21" fillId="5" borderId="7" xfId="46" applyFont="1" applyFill="1" applyBorder="1" applyAlignment="1">
      <alignment horizontal="center" vertical="center" wrapText="1"/>
    </xf>
    <xf numFmtId="0" fontId="22" fillId="5" borderId="4" xfId="46" applyFont="1" applyFill="1" applyBorder="1" applyAlignment="1">
      <alignment horizontal="center" vertical="center" wrapText="1"/>
    </xf>
    <xf numFmtId="167" fontId="15" fillId="0" borderId="0" xfId="46" applyNumberFormat="1" applyFont="1" applyAlignment="1">
      <alignment horizontal="center" vertical="center"/>
    </xf>
    <xf numFmtId="0" fontId="16" fillId="4" borderId="1" xfId="46" applyFont="1" applyFill="1" applyBorder="1" applyAlignment="1">
      <alignment horizontal="left" vertical="center" wrapText="1"/>
    </xf>
    <xf numFmtId="0" fontId="16" fillId="4" borderId="8" xfId="46" applyFont="1" applyFill="1" applyBorder="1" applyAlignment="1">
      <alignment horizontal="left" vertical="center" wrapText="1"/>
    </xf>
    <xf numFmtId="0" fontId="16" fillId="4" borderId="3" xfId="46" applyFont="1" applyFill="1" applyBorder="1" applyAlignment="1">
      <alignment horizontal="center" vertical="center" wrapText="1"/>
    </xf>
    <xf numFmtId="0" fontId="15" fillId="5" borderId="1" xfId="6" applyNumberFormat="1" applyFont="1" applyFill="1" applyBorder="1" applyAlignment="1" applyProtection="1">
      <alignment horizontal="center" vertical="center"/>
    </xf>
    <xf numFmtId="0" fontId="15" fillId="5" borderId="8" xfId="6" applyNumberFormat="1" applyFont="1" applyFill="1" applyBorder="1" applyAlignment="1" applyProtection="1">
      <alignment horizontal="center" vertical="center"/>
    </xf>
    <xf numFmtId="0" fontId="24" fillId="5" borderId="0" xfId="0" applyFont="1" applyFill="1" applyAlignment="1">
      <alignment vertical="center"/>
    </xf>
    <xf numFmtId="0" fontId="14" fillId="5" borderId="0" xfId="0" applyFont="1" applyFill="1" applyAlignment="1">
      <alignment vertical="center"/>
    </xf>
    <xf numFmtId="0" fontId="24" fillId="5" borderId="0" xfId="46" applyFont="1" applyFill="1" applyAlignment="1">
      <alignment vertical="center"/>
    </xf>
    <xf numFmtId="0" fontId="15" fillId="5" borderId="0" xfId="46" applyFont="1" applyFill="1" applyAlignment="1">
      <alignment vertical="center"/>
    </xf>
    <xf numFmtId="0" fontId="24" fillId="5" borderId="0" xfId="46" applyFont="1" applyFill="1" applyAlignment="1">
      <alignment horizontal="center" vertical="center" wrapText="1"/>
    </xf>
    <xf numFmtId="0" fontId="15" fillId="5" borderId="0" xfId="46" applyFont="1" applyFill="1" applyAlignment="1">
      <alignment horizontal="center" vertical="center" wrapText="1"/>
    </xf>
    <xf numFmtId="0" fontId="42" fillId="5" borderId="0" xfId="46" applyFont="1" applyFill="1" applyAlignment="1">
      <alignment vertical="center"/>
    </xf>
    <xf numFmtId="0" fontId="19" fillId="5" borderId="0" xfId="46" applyFont="1" applyFill="1" applyAlignment="1">
      <alignment vertical="center"/>
    </xf>
    <xf numFmtId="0" fontId="42" fillId="0" borderId="44" xfId="46" applyFont="1" applyBorder="1" applyAlignment="1">
      <alignment horizontal="left" vertical="center" wrapText="1"/>
    </xf>
    <xf numFmtId="0" fontId="42" fillId="0" borderId="45" xfId="46" applyFont="1" applyBorder="1" applyAlignment="1">
      <alignment horizontal="left" vertical="center" wrapText="1"/>
    </xf>
    <xf numFmtId="0" fontId="23" fillId="0" borderId="1" xfId="46" applyFont="1" applyBorder="1" applyAlignment="1" applyProtection="1">
      <alignment vertical="center" wrapText="1"/>
      <protection locked="0"/>
    </xf>
    <xf numFmtId="0" fontId="22" fillId="3" borderId="3" xfId="46" applyFont="1" applyFill="1" applyBorder="1" applyAlignment="1" applyProtection="1">
      <alignment horizontal="left" vertical="top" wrapText="1"/>
      <protection locked="0"/>
    </xf>
    <xf numFmtId="0" fontId="23" fillId="0" borderId="8" xfId="46" applyFont="1" applyBorder="1" applyAlignment="1" applyProtection="1">
      <alignment vertical="center" wrapText="1"/>
      <protection locked="0"/>
    </xf>
    <xf numFmtId="0" fontId="19" fillId="0" borderId="7" xfId="46" applyFont="1" applyBorder="1" applyAlignment="1" applyProtection="1">
      <alignment vertical="center" wrapText="1"/>
      <protection locked="0"/>
    </xf>
    <xf numFmtId="0" fontId="19" fillId="0" borderId="7" xfId="46" applyFont="1" applyBorder="1" applyAlignment="1" applyProtection="1">
      <alignment vertical="top" wrapText="1"/>
      <protection locked="0"/>
    </xf>
    <xf numFmtId="0" fontId="22" fillId="3" borderId="4" xfId="46" applyFont="1" applyFill="1" applyBorder="1" applyAlignment="1" applyProtection="1">
      <alignment horizontal="left" vertical="top" wrapText="1"/>
      <protection locked="0"/>
    </xf>
    <xf numFmtId="0" fontId="16" fillId="4" borderId="29" xfId="46" applyFont="1" applyFill="1" applyBorder="1" applyAlignment="1">
      <alignment horizontal="center" vertical="center" wrapText="1"/>
    </xf>
    <xf numFmtId="0" fontId="23" fillId="5" borderId="1" xfId="46" applyFont="1" applyFill="1" applyBorder="1" applyAlignment="1">
      <alignment horizontal="left" vertical="center" wrapText="1"/>
    </xf>
    <xf numFmtId="0" fontId="19" fillId="5" borderId="3" xfId="46" applyFont="1" applyFill="1" applyBorder="1" applyAlignment="1">
      <alignment horizontal="center" vertical="center"/>
    </xf>
    <xf numFmtId="0" fontId="23" fillId="5" borderId="8" xfId="46" applyFont="1" applyFill="1" applyBorder="1" applyAlignment="1">
      <alignment horizontal="left" vertical="center" wrapText="1"/>
    </xf>
    <xf numFmtId="0" fontId="19" fillId="0" borderId="22" xfId="46" applyFont="1" applyBorder="1" applyAlignment="1" applyProtection="1">
      <alignment horizontal="center" vertical="center"/>
      <protection locked="0"/>
    </xf>
    <xf numFmtId="0" fontId="19" fillId="0" borderId="21" xfId="46" applyFont="1" applyBorder="1" applyAlignment="1">
      <alignment horizontal="center" vertical="center"/>
    </xf>
    <xf numFmtId="0" fontId="19" fillId="5" borderId="4" xfId="46" applyFont="1" applyFill="1" applyBorder="1" applyAlignment="1">
      <alignment horizontal="center" vertical="center"/>
    </xf>
    <xf numFmtId="0" fontId="15" fillId="0" borderId="46" xfId="46" applyFont="1" applyBorder="1" applyAlignment="1">
      <alignment vertical="center"/>
    </xf>
    <xf numFmtId="0" fontId="15" fillId="0" borderId="46" xfId="46" applyFont="1" applyBorder="1" applyAlignment="1">
      <alignment horizontal="right" vertical="center"/>
    </xf>
    <xf numFmtId="0" fontId="15" fillId="0" borderId="0" xfId="46" applyFont="1" applyAlignment="1">
      <alignment horizontal="right" vertical="center"/>
    </xf>
    <xf numFmtId="0" fontId="43" fillId="0" borderId="0" xfId="46" applyFont="1" applyAlignment="1">
      <alignment vertical="center"/>
    </xf>
    <xf numFmtId="0" fontId="16" fillId="0" borderId="0" xfId="46" applyFont="1" applyAlignment="1">
      <alignment horizontal="right" vertical="center"/>
    </xf>
    <xf numFmtId="14" fontId="15" fillId="0" borderId="0" xfId="46" applyNumberFormat="1" applyFont="1" applyAlignment="1">
      <alignment vertical="center"/>
    </xf>
    <xf numFmtId="0" fontId="16" fillId="4" borderId="0" xfId="46" applyFont="1" applyFill="1" applyAlignment="1">
      <alignment horizontal="center" vertical="center"/>
    </xf>
    <xf numFmtId="0" fontId="15" fillId="0" borderId="46" xfId="46" applyFont="1" applyBorder="1" applyAlignment="1">
      <alignment horizontal="right" vertical="center" indent="1"/>
    </xf>
    <xf numFmtId="0" fontId="15" fillId="0" borderId="28" xfId="46" applyFont="1" applyBorder="1" applyAlignment="1">
      <alignment vertical="center"/>
    </xf>
    <xf numFmtId="0" fontId="15" fillId="0" borderId="39" xfId="46" applyFont="1" applyBorder="1" applyAlignment="1">
      <alignment vertical="center"/>
    </xf>
    <xf numFmtId="0" fontId="20" fillId="4" borderId="26" xfId="46" applyFont="1" applyFill="1" applyBorder="1" applyAlignment="1">
      <alignment horizontal="center" vertical="center"/>
    </xf>
    <xf numFmtId="174" fontId="27" fillId="4" borderId="0" xfId="46" applyNumberFormat="1" applyFont="1" applyFill="1" applyAlignment="1">
      <alignment horizontal="center" textRotation="90" wrapText="1"/>
    </xf>
    <xf numFmtId="0" fontId="21" fillId="5" borderId="2" xfId="46" applyFont="1" applyFill="1" applyBorder="1" applyAlignment="1">
      <alignment horizontal="left" vertical="top" wrapText="1"/>
    </xf>
    <xf numFmtId="0" fontId="21" fillId="5" borderId="7" xfId="46" applyFont="1" applyFill="1" applyBorder="1" applyAlignment="1">
      <alignment horizontal="left" vertical="top" wrapText="1"/>
    </xf>
    <xf numFmtId="0" fontId="20" fillId="0" borderId="0" xfId="0" applyFont="1" applyAlignment="1">
      <alignment horizontal="center" vertical="center" wrapText="1"/>
    </xf>
    <xf numFmtId="0" fontId="24" fillId="0" borderId="0" xfId="0" applyFont="1" applyAlignment="1">
      <alignment vertical="center"/>
    </xf>
    <xf numFmtId="0" fontId="24" fillId="0" borderId="0" xfId="46" applyFont="1" applyAlignment="1">
      <alignment vertical="center"/>
    </xf>
    <xf numFmtId="0" fontId="40" fillId="0" borderId="0" xfId="46" applyFont="1" applyAlignment="1">
      <alignment horizontal="center" vertical="center"/>
    </xf>
    <xf numFmtId="0" fontId="24" fillId="0" borderId="0" xfId="46" applyFont="1" applyAlignment="1">
      <alignment horizontal="justify" vertical="center" wrapText="1"/>
    </xf>
    <xf numFmtId="0" fontId="20" fillId="0" borderId="0" xfId="46" applyFont="1" applyAlignment="1">
      <alignment horizontal="center" vertical="center"/>
    </xf>
    <xf numFmtId="0" fontId="20" fillId="0" borderId="0" xfId="46" applyFont="1" applyAlignment="1">
      <alignment horizontal="center" vertical="center" wrapText="1"/>
    </xf>
    <xf numFmtId="0" fontId="41" fillId="0" borderId="0" xfId="46" applyFont="1" applyAlignment="1">
      <alignment horizontal="right" vertical="center"/>
    </xf>
    <xf numFmtId="167" fontId="20" fillId="4" borderId="2" xfId="46" applyNumberFormat="1" applyFont="1" applyFill="1" applyBorder="1" applyAlignment="1">
      <alignment horizontal="center" vertical="center"/>
    </xf>
    <xf numFmtId="0" fontId="20" fillId="4" borderId="3" xfId="46" applyFont="1" applyFill="1" applyBorder="1" applyAlignment="1">
      <alignment horizontal="center" vertical="center" wrapText="1"/>
    </xf>
    <xf numFmtId="0" fontId="15" fillId="3" borderId="3" xfId="46" applyFont="1" applyFill="1" applyBorder="1" applyAlignment="1" applyProtection="1">
      <alignment vertical="center"/>
      <protection locked="0"/>
    </xf>
    <xf numFmtId="0" fontId="15" fillId="3" borderId="4" xfId="46" applyFont="1" applyFill="1" applyBorder="1" applyAlignment="1" applyProtection="1">
      <alignment vertical="center"/>
      <protection locked="0"/>
    </xf>
    <xf numFmtId="0" fontId="21" fillId="5" borderId="2" xfId="46" applyFont="1" applyFill="1" applyBorder="1" applyAlignment="1">
      <alignment horizontal="left" vertical="top" wrapText="1"/>
    </xf>
    <xf numFmtId="0" fontId="22" fillId="0" borderId="2" xfId="46" applyFont="1" applyFill="1" applyBorder="1" applyAlignment="1" applyProtection="1">
      <alignment horizontal="left" vertical="top" wrapText="1"/>
      <protection locked="0"/>
    </xf>
    <xf numFmtId="0" fontId="0" fillId="0" borderId="2" xfId="0" applyFill="1" applyBorder="1" applyAlignment="1" applyProtection="1">
      <alignment horizontal="center" vertical="center" wrapText="1"/>
      <protection locked="0"/>
    </xf>
    <xf numFmtId="0" fontId="22" fillId="0" borderId="2" xfId="0" applyFont="1" applyFill="1" applyBorder="1" applyAlignment="1" applyProtection="1">
      <alignment horizontal="left" vertical="top" wrapText="1"/>
      <protection locked="0"/>
    </xf>
    <xf numFmtId="0" fontId="22" fillId="0" borderId="2" xfId="0" applyFont="1" applyFill="1" applyBorder="1" applyAlignment="1" applyProtection="1">
      <alignment vertical="center" wrapText="1"/>
      <protection locked="0"/>
    </xf>
    <xf numFmtId="0" fontId="27" fillId="0" borderId="2" xfId="46" applyFont="1" applyFill="1" applyBorder="1" applyAlignment="1" applyProtection="1">
      <alignment horizontal="left" vertical="top" wrapText="1"/>
      <protection locked="0"/>
    </xf>
    <xf numFmtId="168" fontId="27" fillId="0" borderId="2" xfId="46" applyNumberFormat="1" applyFont="1" applyFill="1" applyBorder="1" applyAlignment="1" applyProtection="1">
      <alignment vertical="top" wrapText="1"/>
      <protection locked="0"/>
    </xf>
    <xf numFmtId="0" fontId="46" fillId="0" borderId="1" xfId="46" applyFont="1" applyFill="1" applyBorder="1" applyAlignment="1" applyProtection="1">
      <alignment vertical="center" wrapText="1"/>
      <protection locked="0"/>
    </xf>
    <xf numFmtId="0" fontId="22" fillId="0" borderId="2" xfId="46" applyFont="1" applyFill="1" applyBorder="1" applyAlignment="1" applyProtection="1">
      <alignment vertical="center" wrapText="1"/>
      <protection locked="0"/>
    </xf>
    <xf numFmtId="0" fontId="23" fillId="0" borderId="1" xfId="46" applyFont="1" applyFill="1" applyBorder="1" applyAlignment="1" applyProtection="1">
      <alignment vertical="center" wrapText="1"/>
      <protection locked="0"/>
    </xf>
    <xf numFmtId="0" fontId="19" fillId="0" borderId="2" xfId="46" applyFont="1" applyFill="1" applyBorder="1" applyAlignment="1" applyProtection="1">
      <alignment vertical="top" wrapText="1"/>
      <protection locked="0"/>
    </xf>
    <xf numFmtId="0" fontId="21" fillId="3" borderId="2" xfId="46" applyFont="1" applyFill="1" applyBorder="1" applyAlignment="1">
      <alignment horizontal="left" vertical="top" wrapText="1"/>
    </xf>
    <xf numFmtId="0" fontId="19" fillId="3" borderId="2" xfId="46" applyFont="1" applyFill="1" applyBorder="1" applyAlignment="1">
      <alignment vertical="center"/>
    </xf>
    <xf numFmtId="0" fontId="36"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15" fillId="0" borderId="0" xfId="46" applyFont="1" applyAlignment="1">
      <alignment horizontal="center" vertical="center"/>
    </xf>
    <xf numFmtId="0" fontId="37" fillId="6" borderId="11" xfId="46" applyFont="1" applyFill="1" applyBorder="1" applyAlignment="1">
      <alignment horizontal="center" vertical="center"/>
    </xf>
    <xf numFmtId="0" fontId="37" fillId="6" borderId="5" xfId="46" applyFont="1" applyFill="1" applyBorder="1" applyAlignment="1">
      <alignment horizontal="center" vertical="center"/>
    </xf>
    <xf numFmtId="0" fontId="37" fillId="6" borderId="12" xfId="46" applyFont="1" applyFill="1" applyBorder="1" applyAlignment="1">
      <alignment horizontal="center" vertical="center"/>
    </xf>
    <xf numFmtId="0" fontId="37" fillId="6" borderId="6" xfId="46" applyFont="1" applyFill="1" applyBorder="1" applyAlignment="1">
      <alignment horizontal="center" vertical="center"/>
    </xf>
    <xf numFmtId="0" fontId="20" fillId="6" borderId="13" xfId="46" applyFont="1" applyFill="1" applyBorder="1" applyAlignment="1">
      <alignment horizontal="center" vertical="center"/>
    </xf>
    <xf numFmtId="0" fontId="20" fillId="6" borderId="14" xfId="46" applyFont="1" applyFill="1" applyBorder="1" applyAlignment="1">
      <alignment horizontal="center" vertical="center"/>
    </xf>
    <xf numFmtId="0" fontId="20" fillId="6" borderId="15" xfId="46" applyFont="1" applyFill="1" applyBorder="1" applyAlignment="1">
      <alignment horizontal="center" vertical="center"/>
    </xf>
    <xf numFmtId="0" fontId="20" fillId="6" borderId="16" xfId="46" applyFont="1" applyFill="1" applyBorder="1" applyAlignment="1">
      <alignment horizontal="center" vertical="center"/>
    </xf>
    <xf numFmtId="0" fontId="15" fillId="0" borderId="39" xfId="46" applyFont="1" applyBorder="1" applyAlignment="1">
      <alignment horizontal="left" vertical="center" wrapText="1"/>
    </xf>
    <xf numFmtId="0" fontId="15" fillId="0" borderId="40" xfId="46" applyFont="1" applyBorder="1" applyAlignment="1">
      <alignment horizontal="left" vertical="center" wrapText="1"/>
    </xf>
    <xf numFmtId="0" fontId="16" fillId="4" borderId="18" xfId="46" applyFont="1" applyFill="1" applyBorder="1" applyAlignment="1">
      <alignment horizontal="left" vertical="center" wrapText="1"/>
    </xf>
    <xf numFmtId="0" fontId="16" fillId="4" borderId="19" xfId="46" applyFont="1" applyFill="1" applyBorder="1" applyAlignment="1">
      <alignment horizontal="left" vertical="center" wrapText="1"/>
    </xf>
    <xf numFmtId="0" fontId="15" fillId="0" borderId="19" xfId="46" applyFont="1" applyBorder="1" applyAlignment="1" applyProtection="1">
      <alignment horizontal="left" vertical="center" wrapText="1"/>
      <protection locked="0"/>
    </xf>
    <xf numFmtId="0" fontId="15" fillId="0" borderId="20" xfId="46" applyFont="1" applyBorder="1" applyAlignment="1" applyProtection="1">
      <alignment horizontal="left" vertical="center" wrapText="1"/>
      <protection locked="0"/>
    </xf>
    <xf numFmtId="0" fontId="16" fillId="4" borderId="9" xfId="46" applyFont="1" applyFill="1" applyBorder="1" applyAlignment="1">
      <alignment horizontal="left" vertical="center" wrapText="1"/>
    </xf>
    <xf numFmtId="0" fontId="16" fillId="4" borderId="10" xfId="46" applyFont="1" applyFill="1" applyBorder="1" applyAlignment="1">
      <alignment horizontal="left" vertical="center" wrapText="1"/>
    </xf>
    <xf numFmtId="0" fontId="15" fillId="0" borderId="10" xfId="46" applyFont="1" applyBorder="1" applyAlignment="1" applyProtection="1">
      <alignment horizontal="left" vertical="center" wrapText="1"/>
      <protection locked="0"/>
    </xf>
    <xf numFmtId="0" fontId="15" fillId="0" borderId="17" xfId="46" applyFont="1" applyBorder="1" applyAlignment="1" applyProtection="1">
      <alignment horizontal="left" vertical="center" wrapText="1"/>
      <protection locked="0"/>
    </xf>
    <xf numFmtId="0" fontId="15" fillId="0" borderId="1" xfId="46" applyFont="1" applyBorder="1" applyAlignment="1" applyProtection="1">
      <alignment horizontal="left" vertical="center"/>
      <protection locked="0"/>
    </xf>
    <xf numFmtId="0" fontId="15" fillId="0" borderId="2" xfId="46" applyFont="1" applyBorder="1" applyAlignment="1" applyProtection="1">
      <alignment horizontal="left" vertical="center"/>
      <protection locked="0"/>
    </xf>
    <xf numFmtId="167" fontId="15" fillId="0" borderId="2" xfId="46" applyNumberFormat="1" applyFont="1" applyBorder="1" applyAlignment="1" applyProtection="1">
      <alignment horizontal="center" vertical="center"/>
      <protection locked="0"/>
    </xf>
    <xf numFmtId="167" fontId="15" fillId="0" borderId="0" xfId="46" applyNumberFormat="1" applyFont="1" applyAlignment="1">
      <alignment horizontal="center" vertical="center"/>
    </xf>
    <xf numFmtId="0" fontId="15" fillId="0" borderId="8" xfId="46" applyFont="1" applyBorder="1" applyAlignment="1" applyProtection="1">
      <alignment horizontal="left" vertical="center"/>
      <protection locked="0"/>
    </xf>
    <xf numFmtId="0" fontId="15" fillId="0" borderId="7" xfId="46" applyFont="1" applyBorder="1" applyAlignment="1" applyProtection="1">
      <alignment horizontal="left" vertical="center"/>
      <protection locked="0"/>
    </xf>
    <xf numFmtId="167" fontId="15" fillId="0" borderId="7" xfId="46" applyNumberFormat="1" applyFont="1" applyBorder="1" applyAlignment="1" applyProtection="1">
      <alignment horizontal="center" vertical="center"/>
      <protection locked="0"/>
    </xf>
    <xf numFmtId="0" fontId="16" fillId="4" borderId="1" xfId="46" applyFont="1" applyFill="1" applyBorder="1" applyAlignment="1">
      <alignment horizontal="left" vertical="center" wrapText="1"/>
    </xf>
    <xf numFmtId="0" fontId="16" fillId="4" borderId="2" xfId="46" applyFont="1" applyFill="1" applyBorder="1" applyAlignment="1">
      <alignment horizontal="left" vertical="center" wrapText="1"/>
    </xf>
    <xf numFmtId="0" fontId="15" fillId="5" borderId="2" xfId="46" applyFont="1" applyFill="1" applyBorder="1" applyAlignment="1">
      <alignment horizontal="left" vertical="center" wrapText="1"/>
    </xf>
    <xf numFmtId="0" fontId="15" fillId="5" borderId="3" xfId="46" applyFont="1" applyFill="1" applyBorder="1" applyAlignment="1">
      <alignment horizontal="left" vertical="center" wrapText="1"/>
    </xf>
    <xf numFmtId="0" fontId="15" fillId="0" borderId="2" xfId="46" applyFont="1" applyBorder="1" applyAlignment="1" applyProtection="1">
      <alignment horizontal="left" vertical="center" wrapText="1"/>
      <protection locked="0"/>
    </xf>
    <xf numFmtId="0" fontId="15" fillId="0" borderId="3" xfId="46" applyFont="1" applyBorder="1" applyAlignment="1" applyProtection="1">
      <alignment horizontal="left" vertical="center" wrapText="1"/>
      <protection locked="0"/>
    </xf>
    <xf numFmtId="0" fontId="16" fillId="4" borderId="8" xfId="46" applyFont="1" applyFill="1" applyBorder="1" applyAlignment="1">
      <alignment horizontal="left" vertical="center" wrapText="1"/>
    </xf>
    <xf numFmtId="0" fontId="16" fillId="4" borderId="7" xfId="46" applyFont="1" applyFill="1" applyBorder="1" applyAlignment="1">
      <alignment horizontal="left" vertical="center" wrapText="1"/>
    </xf>
    <xf numFmtId="0" fontId="20" fillId="4" borderId="2" xfId="46" applyFont="1" applyFill="1" applyBorder="1" applyAlignment="1">
      <alignment horizontal="center" vertical="center" wrapText="1"/>
    </xf>
    <xf numFmtId="167" fontId="15" fillId="0" borderId="24" xfId="46" applyNumberFormat="1" applyFont="1" applyBorder="1" applyAlignment="1" applyProtection="1">
      <alignment horizontal="center" vertical="center"/>
      <protection locked="0"/>
    </xf>
    <xf numFmtId="167" fontId="15" fillId="0" borderId="23" xfId="46" applyNumberFormat="1" applyFont="1" applyBorder="1" applyAlignment="1" applyProtection="1">
      <alignment horizontal="center" vertical="center"/>
      <protection locked="0"/>
    </xf>
    <xf numFmtId="0" fontId="15" fillId="0" borderId="18" xfId="46" applyFont="1" applyBorder="1" applyAlignment="1" applyProtection="1">
      <alignment horizontal="left" vertical="center"/>
      <protection locked="0"/>
    </xf>
    <xf numFmtId="0" fontId="15" fillId="0" borderId="19" xfId="46" applyFont="1" applyBorder="1" applyAlignment="1" applyProtection="1">
      <alignment horizontal="left" vertical="center"/>
      <protection locked="0"/>
    </xf>
    <xf numFmtId="0" fontId="15" fillId="0" borderId="23" xfId="46" applyFont="1" applyBorder="1" applyAlignment="1" applyProtection="1">
      <alignment horizontal="left" vertical="center"/>
      <protection locked="0"/>
    </xf>
    <xf numFmtId="0" fontId="20" fillId="6" borderId="11" xfId="46" applyFont="1" applyFill="1" applyBorder="1" applyAlignment="1">
      <alignment horizontal="center" vertical="center"/>
    </xf>
    <xf numFmtId="0" fontId="20" fillId="6" borderId="5" xfId="46" applyFont="1" applyFill="1" applyBorder="1" applyAlignment="1">
      <alignment horizontal="center" vertical="center"/>
    </xf>
    <xf numFmtId="0" fontId="20" fillId="6" borderId="6" xfId="46" applyFont="1" applyFill="1" applyBorder="1" applyAlignment="1">
      <alignment horizontal="center" vertical="center"/>
    </xf>
    <xf numFmtId="0" fontId="20" fillId="4" borderId="1" xfId="46" applyFont="1" applyFill="1" applyBorder="1" applyAlignment="1">
      <alignment horizontal="center" vertical="center" wrapText="1"/>
    </xf>
    <xf numFmtId="0" fontId="15" fillId="0" borderId="22" xfId="46" applyFont="1" applyBorder="1" applyAlignment="1" applyProtection="1">
      <alignment horizontal="center" vertical="center" wrapText="1"/>
      <protection locked="0"/>
    </xf>
    <xf numFmtId="0" fontId="15" fillId="0" borderId="21" xfId="46" applyFont="1" applyBorder="1" applyAlignment="1" applyProtection="1">
      <alignment horizontal="center" vertical="center" wrapText="1"/>
      <protection locked="0"/>
    </xf>
    <xf numFmtId="0" fontId="15" fillId="0" borderId="10" xfId="46" applyFont="1" applyBorder="1" applyAlignment="1" applyProtection="1">
      <alignment horizontal="center" vertical="center" wrapText="1"/>
      <protection locked="0"/>
    </xf>
    <xf numFmtId="0" fontId="15" fillId="0" borderId="17" xfId="46" applyFont="1" applyBorder="1" applyAlignment="1" applyProtection="1">
      <alignment horizontal="center" vertical="center" wrapText="1"/>
      <protection locked="0"/>
    </xf>
    <xf numFmtId="0" fontId="20" fillId="6" borderId="11" xfId="46" applyFont="1" applyFill="1" applyBorder="1" applyAlignment="1">
      <alignment horizontal="center" vertical="center" wrapText="1"/>
    </xf>
    <xf numFmtId="0" fontId="15" fillId="0" borderId="2" xfId="46" applyFont="1" applyBorder="1" applyAlignment="1" applyProtection="1">
      <alignment horizontal="center" vertical="center" wrapText="1"/>
      <protection locked="0"/>
    </xf>
    <xf numFmtId="0" fontId="15" fillId="0" borderId="3" xfId="46" applyFont="1" applyBorder="1" applyAlignment="1" applyProtection="1">
      <alignment horizontal="center" vertical="center" wrapText="1"/>
      <protection locked="0"/>
    </xf>
    <xf numFmtId="0" fontId="45" fillId="0" borderId="53" xfId="0" applyFont="1" applyBorder="1" applyAlignment="1" applyProtection="1">
      <alignment horizontal="left" vertical="center" wrapText="1"/>
      <protection locked="0"/>
    </xf>
    <xf numFmtId="0" fontId="45" fillId="0" borderId="54" xfId="0" applyFont="1" applyBorder="1" applyAlignment="1" applyProtection="1">
      <alignment horizontal="left" vertical="center" wrapText="1"/>
      <protection locked="0"/>
    </xf>
    <xf numFmtId="0" fontId="45" fillId="0" borderId="55" xfId="0" applyFont="1" applyBorder="1" applyAlignment="1" applyProtection="1">
      <alignment horizontal="left" vertical="center" wrapText="1"/>
      <protection locked="0"/>
    </xf>
    <xf numFmtId="0" fontId="16" fillId="4" borderId="1" xfId="46" applyFont="1" applyFill="1" applyBorder="1" applyAlignment="1">
      <alignment horizontal="left" vertical="top" wrapText="1"/>
    </xf>
    <xf numFmtId="0" fontId="16" fillId="4" borderId="2" xfId="46" applyFont="1" applyFill="1" applyBorder="1" applyAlignment="1">
      <alignment horizontal="left" vertical="top" wrapText="1"/>
    </xf>
    <xf numFmtId="0" fontId="16" fillId="4" borderId="1" xfId="46" applyFont="1" applyFill="1" applyBorder="1" applyAlignment="1">
      <alignment horizontal="center" vertical="center" wrapText="1"/>
    </xf>
    <xf numFmtId="0" fontId="16" fillId="4" borderId="2" xfId="46" applyFont="1" applyFill="1" applyBorder="1" applyAlignment="1">
      <alignment horizontal="center" vertical="center" wrapText="1"/>
    </xf>
    <xf numFmtId="0" fontId="16" fillId="4" borderId="3" xfId="46" applyFont="1" applyFill="1" applyBorder="1" applyAlignment="1">
      <alignment horizontal="center" vertical="center" wrapText="1"/>
    </xf>
    <xf numFmtId="0" fontId="22" fillId="0" borderId="50" xfId="0" applyFont="1" applyBorder="1" applyAlignment="1" applyProtection="1">
      <alignment horizontal="left" vertical="top" wrapText="1"/>
      <protection locked="0"/>
    </xf>
    <xf numFmtId="0" fontId="22" fillId="0" borderId="51" xfId="0" applyFont="1" applyBorder="1" applyAlignment="1" applyProtection="1">
      <alignment horizontal="left" vertical="top" wrapText="1"/>
      <protection locked="0"/>
    </xf>
    <xf numFmtId="0" fontId="22" fillId="0" borderId="52" xfId="0" applyFont="1" applyBorder="1" applyAlignment="1" applyProtection="1">
      <alignment horizontal="left" vertical="top" wrapText="1"/>
      <protection locked="0"/>
    </xf>
    <xf numFmtId="0" fontId="21" fillId="0" borderId="22" xfId="46" applyFont="1" applyBorder="1" applyAlignment="1" applyProtection="1">
      <alignment horizontal="left" vertical="top" wrapText="1"/>
      <protection locked="0"/>
    </xf>
    <xf numFmtId="0" fontId="21" fillId="0" borderId="10" xfId="46" applyFont="1" applyBorder="1" applyAlignment="1" applyProtection="1">
      <alignment horizontal="left" vertical="top" wrapText="1"/>
      <protection locked="0"/>
    </xf>
    <xf numFmtId="0" fontId="21" fillId="0" borderId="17" xfId="46" applyFont="1" applyBorder="1" applyAlignment="1" applyProtection="1">
      <alignment horizontal="left" vertical="top" wrapText="1"/>
      <protection locked="0"/>
    </xf>
    <xf numFmtId="0" fontId="21" fillId="0" borderId="24" xfId="46" applyFont="1" applyBorder="1" applyAlignment="1" applyProtection="1">
      <alignment horizontal="left" vertical="top" wrapText="1"/>
      <protection locked="0"/>
    </xf>
    <xf numFmtId="0" fontId="21" fillId="0" borderId="19" xfId="46" applyFont="1" applyBorder="1" applyAlignment="1" applyProtection="1">
      <alignment horizontal="left" vertical="top" wrapText="1"/>
      <protection locked="0"/>
    </xf>
    <xf numFmtId="0" fontId="21" fillId="0" borderId="20" xfId="46" applyFont="1" applyBorder="1" applyAlignment="1" applyProtection="1">
      <alignment horizontal="left" vertical="top" wrapText="1"/>
      <protection locked="0"/>
    </xf>
    <xf numFmtId="0" fontId="15" fillId="0" borderId="7" xfId="46" applyFont="1" applyBorder="1" applyAlignment="1" applyProtection="1">
      <alignment horizontal="center" vertical="center" wrapText="1"/>
      <protection locked="0"/>
    </xf>
    <xf numFmtId="0" fontId="15" fillId="0" borderId="4" xfId="46" applyFont="1" applyBorder="1" applyAlignment="1" applyProtection="1">
      <alignment horizontal="center" vertical="center" wrapText="1"/>
      <protection locked="0"/>
    </xf>
    <xf numFmtId="0" fontId="16" fillId="4" borderId="7" xfId="46" applyFont="1" applyFill="1" applyBorder="1" applyAlignment="1">
      <alignment horizontal="left" vertical="center"/>
    </xf>
    <xf numFmtId="0" fontId="20" fillId="6" borderId="25" xfId="46" applyFont="1" applyFill="1" applyBorder="1" applyAlignment="1">
      <alignment horizontal="center" vertical="center" wrapText="1"/>
    </xf>
    <xf numFmtId="0" fontId="20" fillId="6" borderId="26" xfId="46" applyFont="1" applyFill="1" applyBorder="1" applyAlignment="1">
      <alignment horizontal="center" vertical="center"/>
    </xf>
    <xf numFmtId="0" fontId="20" fillId="6" borderId="27" xfId="46" applyFont="1" applyFill="1" applyBorder="1" applyAlignment="1">
      <alignment horizontal="center" vertical="center"/>
    </xf>
    <xf numFmtId="0" fontId="15" fillId="0" borderId="24" xfId="46" applyFont="1" applyBorder="1" applyAlignment="1" applyProtection="1">
      <alignment horizontal="left" vertical="center" wrapText="1"/>
      <protection locked="0"/>
    </xf>
    <xf numFmtId="0" fontId="16" fillId="4" borderId="29" xfId="46" applyFont="1" applyFill="1" applyBorder="1" applyAlignment="1">
      <alignment horizontal="left" vertical="center" wrapText="1"/>
    </xf>
    <xf numFmtId="0" fontId="16" fillId="4" borderId="30" xfId="46" applyFont="1" applyFill="1" applyBorder="1" applyAlignment="1">
      <alignment horizontal="left" vertical="center" wrapText="1"/>
    </xf>
    <xf numFmtId="0" fontId="15" fillId="0" borderId="30" xfId="46" applyFont="1" applyBorder="1" applyAlignment="1" applyProtection="1">
      <alignment horizontal="left" vertical="center" wrapText="1"/>
      <protection locked="0"/>
    </xf>
    <xf numFmtId="0" fontId="15" fillId="0" borderId="31" xfId="46" applyFont="1" applyBorder="1" applyAlignment="1" applyProtection="1">
      <alignment horizontal="left" vertical="center" wrapText="1"/>
      <protection locked="0"/>
    </xf>
    <xf numFmtId="0" fontId="16" fillId="0" borderId="2" xfId="46" applyFont="1" applyBorder="1" applyAlignment="1" applyProtection="1">
      <alignment horizontal="center" vertical="center" wrapText="1"/>
      <protection locked="0"/>
    </xf>
    <xf numFmtId="0" fontId="16" fillId="0" borderId="3" xfId="46" applyFont="1" applyBorder="1" applyAlignment="1" applyProtection="1">
      <alignment horizontal="center" vertical="center" wrapText="1"/>
      <protection locked="0"/>
    </xf>
    <xf numFmtId="0" fontId="16" fillId="0" borderId="7" xfId="46" applyFont="1" applyBorder="1" applyAlignment="1" applyProtection="1">
      <alignment horizontal="center" vertical="center"/>
      <protection locked="0"/>
    </xf>
    <xf numFmtId="0" fontId="16" fillId="0" borderId="4" xfId="46" applyFont="1" applyBorder="1" applyAlignment="1" applyProtection="1">
      <alignment horizontal="center" vertical="center"/>
      <protection locked="0"/>
    </xf>
    <xf numFmtId="0" fontId="14" fillId="0" borderId="2" xfId="0" applyFont="1" applyBorder="1" applyAlignment="1">
      <alignment horizontal="center" vertical="center" wrapText="1"/>
    </xf>
    <xf numFmtId="0" fontId="15" fillId="5" borderId="2" xfId="46" applyFont="1" applyFill="1" applyBorder="1" applyAlignment="1">
      <alignment horizontal="justify" vertical="center" wrapText="1"/>
    </xf>
    <xf numFmtId="0" fontId="15" fillId="5" borderId="3" xfId="46" applyFont="1" applyFill="1" applyBorder="1" applyAlignment="1">
      <alignment horizontal="justify" vertical="center" wrapText="1"/>
    </xf>
    <xf numFmtId="0" fontId="15" fillId="5" borderId="7" xfId="46" applyFont="1" applyFill="1" applyBorder="1" applyAlignment="1">
      <alignment horizontal="justify" vertical="center" wrapText="1"/>
    </xf>
    <xf numFmtId="0" fontId="15" fillId="5" borderId="4" xfId="46" applyFont="1" applyFill="1" applyBorder="1" applyAlignment="1">
      <alignment horizontal="justify" vertical="center" wrapText="1"/>
    </xf>
    <xf numFmtId="0" fontId="19" fillId="5" borderId="2" xfId="46" applyFont="1" applyFill="1" applyBorder="1" applyAlignment="1">
      <alignment horizontal="left" vertical="top" wrapText="1"/>
    </xf>
    <xf numFmtId="0" fontId="21" fillId="5" borderId="2" xfId="46" applyFont="1" applyFill="1" applyBorder="1" applyAlignment="1">
      <alignment horizontal="left" vertical="top" wrapText="1"/>
    </xf>
    <xf numFmtId="0" fontId="22" fillId="5" borderId="2" xfId="46" applyFont="1" applyFill="1" applyBorder="1" applyAlignment="1">
      <alignment horizontal="left" vertical="top" wrapText="1"/>
    </xf>
    <xf numFmtId="0" fontId="22" fillId="5" borderId="7" xfId="46" applyFont="1" applyFill="1" applyBorder="1" applyAlignment="1">
      <alignment horizontal="left" vertical="top" wrapText="1"/>
    </xf>
    <xf numFmtId="0" fontId="21" fillId="5" borderId="7" xfId="46" applyFont="1" applyFill="1" applyBorder="1" applyAlignment="1">
      <alignment horizontal="left" vertical="top" wrapText="1"/>
    </xf>
    <xf numFmtId="0" fontId="19" fillId="5" borderId="7" xfId="46" applyFont="1" applyFill="1" applyBorder="1" applyAlignment="1">
      <alignment horizontal="left" vertical="top" wrapText="1"/>
    </xf>
    <xf numFmtId="0" fontId="16" fillId="4" borderId="26" xfId="46" applyFont="1" applyFill="1" applyBorder="1" applyAlignment="1">
      <alignment horizontal="center" vertical="center"/>
    </xf>
    <xf numFmtId="0" fontId="16" fillId="4" borderId="27" xfId="46" applyFont="1" applyFill="1" applyBorder="1" applyAlignment="1">
      <alignment horizontal="center" vertical="center"/>
    </xf>
    <xf numFmtId="0" fontId="20" fillId="6" borderId="5" xfId="46" applyFont="1" applyFill="1" applyBorder="1" applyAlignment="1">
      <alignment horizontal="center" vertical="center" wrapText="1"/>
    </xf>
    <xf numFmtId="0" fontId="20" fillId="6" borderId="6" xfId="46" applyFont="1" applyFill="1" applyBorder="1" applyAlignment="1">
      <alignment horizontal="center" vertical="center" wrapText="1"/>
    </xf>
    <xf numFmtId="0" fontId="16" fillId="4" borderId="24" xfId="46" applyFont="1" applyFill="1" applyBorder="1" applyAlignment="1">
      <alignment horizontal="center" vertical="center" wrapText="1"/>
    </xf>
    <xf numFmtId="0" fontId="16" fillId="4" borderId="23" xfId="46" applyFont="1" applyFill="1" applyBorder="1" applyAlignment="1">
      <alignment horizontal="center" vertical="center" wrapText="1"/>
    </xf>
    <xf numFmtId="0" fontId="15" fillId="0" borderId="18" xfId="46" applyFont="1" applyBorder="1" applyAlignment="1">
      <alignment horizontal="center" vertical="center"/>
    </xf>
    <xf numFmtId="0" fontId="15" fillId="0" borderId="19" xfId="46" applyFont="1" applyBorder="1" applyAlignment="1">
      <alignment horizontal="center" vertical="center"/>
    </xf>
    <xf numFmtId="0" fontId="15" fillId="0" borderId="23" xfId="46" applyFont="1" applyBorder="1" applyAlignment="1">
      <alignment horizontal="center" vertical="center"/>
    </xf>
    <xf numFmtId="0" fontId="15" fillId="5" borderId="42" xfId="46" applyFont="1" applyFill="1" applyBorder="1" applyAlignment="1">
      <alignment horizontal="center" vertical="center"/>
    </xf>
    <xf numFmtId="0" fontId="15" fillId="5" borderId="43" xfId="46" applyFont="1" applyFill="1" applyBorder="1" applyAlignment="1">
      <alignment horizontal="center" vertical="center"/>
    </xf>
    <xf numFmtId="0" fontId="15" fillId="5" borderId="47" xfId="46" applyFont="1" applyFill="1" applyBorder="1" applyAlignment="1">
      <alignment horizontal="center" vertical="center"/>
    </xf>
    <xf numFmtId="0" fontId="15" fillId="5" borderId="41" xfId="46" applyFont="1" applyFill="1" applyBorder="1" applyAlignment="1">
      <alignment horizontal="center" vertical="center"/>
    </xf>
    <xf numFmtId="0" fontId="15" fillId="5" borderId="0" xfId="46" applyFont="1" applyFill="1" applyAlignment="1">
      <alignment horizontal="center" vertical="center"/>
    </xf>
    <xf numFmtId="0" fontId="15" fillId="5" borderId="48" xfId="46" applyFont="1" applyFill="1" applyBorder="1" applyAlignment="1">
      <alignment horizontal="center" vertical="center"/>
    </xf>
    <xf numFmtId="0" fontId="15" fillId="5" borderId="49" xfId="46" applyFont="1" applyFill="1" applyBorder="1" applyAlignment="1">
      <alignment horizontal="center" vertical="center"/>
    </xf>
    <xf numFmtId="0" fontId="15" fillId="5" borderId="39" xfId="46" applyFont="1" applyFill="1" applyBorder="1" applyAlignment="1">
      <alignment horizontal="center" vertical="center"/>
    </xf>
    <xf numFmtId="0" fontId="15" fillId="5" borderId="40" xfId="46" applyFont="1" applyFill="1" applyBorder="1" applyAlignment="1">
      <alignment horizontal="center" vertical="center"/>
    </xf>
    <xf numFmtId="0" fontId="16" fillId="0" borderId="0" xfId="46" applyFont="1" applyAlignment="1">
      <alignment horizontal="center" vertical="center"/>
    </xf>
    <xf numFmtId="0" fontId="15" fillId="5" borderId="7" xfId="46" applyFont="1" applyFill="1" applyBorder="1" applyAlignment="1">
      <alignment horizontal="left" vertical="center" wrapText="1"/>
    </xf>
    <xf numFmtId="0" fontId="15" fillId="5" borderId="4" xfId="46" applyFont="1" applyFill="1" applyBorder="1" applyAlignment="1">
      <alignment horizontal="left" vertical="center" wrapText="1"/>
    </xf>
    <xf numFmtId="0" fontId="19" fillId="5" borderId="18" xfId="46" applyFont="1" applyFill="1" applyBorder="1" applyAlignment="1">
      <alignment horizontal="left" vertical="top" wrapText="1"/>
    </xf>
    <xf numFmtId="0" fontId="19" fillId="5" borderId="23" xfId="46" applyFont="1" applyFill="1" applyBorder="1" applyAlignment="1">
      <alignment horizontal="left" vertical="top" wrapText="1"/>
    </xf>
    <xf numFmtId="0" fontId="16" fillId="4" borderId="32" xfId="46" applyFont="1" applyFill="1" applyBorder="1" applyAlignment="1">
      <alignment horizontal="center" vertical="center" wrapText="1"/>
    </xf>
    <xf numFmtId="0" fontId="16" fillId="4" borderId="34" xfId="46" applyFont="1" applyFill="1" applyBorder="1" applyAlignment="1">
      <alignment horizontal="center" vertical="center" wrapText="1"/>
    </xf>
    <xf numFmtId="0" fontId="16" fillId="4" borderId="35" xfId="46" applyFont="1" applyFill="1" applyBorder="1" applyAlignment="1">
      <alignment horizontal="center" vertical="center" wrapText="1"/>
    </xf>
    <xf numFmtId="0" fontId="20" fillId="6" borderId="2" xfId="46" applyFont="1" applyFill="1" applyBorder="1" applyAlignment="1">
      <alignment horizontal="center" vertical="center" wrapText="1"/>
    </xf>
    <xf numFmtId="0" fontId="20" fillId="6" borderId="2" xfId="46" applyFont="1" applyFill="1" applyBorder="1" applyAlignment="1">
      <alignment horizontal="center" vertical="center"/>
    </xf>
    <xf numFmtId="0" fontId="20" fillId="6" borderId="30" xfId="46" applyFont="1" applyFill="1" applyBorder="1" applyAlignment="1">
      <alignment horizontal="center" vertical="center"/>
    </xf>
    <xf numFmtId="0" fontId="37" fillId="6" borderId="2" xfId="46" applyFont="1" applyFill="1" applyBorder="1" applyAlignment="1">
      <alignment horizontal="center" vertical="center"/>
    </xf>
    <xf numFmtId="0" fontId="16" fillId="4" borderId="33" xfId="46" applyFont="1" applyFill="1" applyBorder="1" applyAlignment="1">
      <alignment horizontal="center" vertical="center" wrapText="1"/>
    </xf>
    <xf numFmtId="0" fontId="19" fillId="5" borderId="9" xfId="46" applyFont="1" applyFill="1" applyBorder="1" applyAlignment="1">
      <alignment horizontal="left" vertical="top" wrapText="1"/>
    </xf>
    <xf numFmtId="0" fontId="19" fillId="5" borderId="21" xfId="46" applyFont="1" applyFill="1" applyBorder="1" applyAlignment="1">
      <alignment horizontal="left" vertical="top" wrapText="1"/>
    </xf>
    <xf numFmtId="0" fontId="20" fillId="5" borderId="2" xfId="46" applyFont="1" applyFill="1" applyBorder="1" applyAlignment="1">
      <alignment horizontal="left" vertical="center"/>
    </xf>
    <xf numFmtId="0" fontId="20" fillId="5" borderId="24" xfId="46" applyFont="1" applyFill="1" applyBorder="1" applyAlignment="1">
      <alignment horizontal="left" vertical="center"/>
    </xf>
    <xf numFmtId="0" fontId="20" fillId="5" borderId="19" xfId="46" applyFont="1" applyFill="1" applyBorder="1" applyAlignment="1">
      <alignment horizontal="left" vertical="center"/>
    </xf>
    <xf numFmtId="0" fontId="20" fillId="5" borderId="23" xfId="46" applyFont="1" applyFill="1" applyBorder="1" applyAlignment="1">
      <alignment horizontal="left" vertical="center"/>
    </xf>
  </cellXfs>
  <cellStyles count="63">
    <cellStyle name="Buena 2" xfId="1" xr:uid="{00000000-0005-0000-0000-000000000000}"/>
    <cellStyle name="Estilo 1" xfId="2" xr:uid="{00000000-0005-0000-0000-000001000000}"/>
    <cellStyle name="Estilo 1 2" xfId="3" xr:uid="{00000000-0005-0000-0000-000002000000}"/>
    <cellStyle name="Euro" xfId="4" xr:uid="{00000000-0005-0000-0000-000003000000}"/>
    <cellStyle name="Hipervínculo 2" xfId="5" xr:uid="{00000000-0005-0000-0000-000004000000}"/>
    <cellStyle name="Millares" xfId="6" builtinId="3"/>
    <cellStyle name="Millares 10" xfId="7" xr:uid="{00000000-0005-0000-0000-000006000000}"/>
    <cellStyle name="Millares 2" xfId="8" xr:uid="{00000000-0005-0000-0000-000007000000}"/>
    <cellStyle name="Millares 2 2" xfId="9" xr:uid="{00000000-0005-0000-0000-000008000000}"/>
    <cellStyle name="Millares 2 2 2" xfId="10" xr:uid="{00000000-0005-0000-0000-000009000000}"/>
    <cellStyle name="Millares 2 2 3" xfId="11" xr:uid="{00000000-0005-0000-0000-00000A000000}"/>
    <cellStyle name="Millares 2 2 4" xfId="12" xr:uid="{00000000-0005-0000-0000-00000B000000}"/>
    <cellStyle name="Millares 2 3" xfId="13" xr:uid="{00000000-0005-0000-0000-00000C000000}"/>
    <cellStyle name="Millares 2 4" xfId="14" xr:uid="{00000000-0005-0000-0000-00000D000000}"/>
    <cellStyle name="Millares 2 5" xfId="15" xr:uid="{00000000-0005-0000-0000-00000E000000}"/>
    <cellStyle name="Millares 3" xfId="16" xr:uid="{00000000-0005-0000-0000-00000F000000}"/>
    <cellStyle name="Millares 3 2" xfId="17" xr:uid="{00000000-0005-0000-0000-000010000000}"/>
    <cellStyle name="Millares 3 3" xfId="18" xr:uid="{00000000-0005-0000-0000-000011000000}"/>
    <cellStyle name="Millares 4" xfId="19" xr:uid="{00000000-0005-0000-0000-000012000000}"/>
    <cellStyle name="Millares 5" xfId="20" xr:uid="{00000000-0005-0000-0000-000013000000}"/>
    <cellStyle name="Millares 6" xfId="21" xr:uid="{00000000-0005-0000-0000-000014000000}"/>
    <cellStyle name="Millares 7" xfId="22" xr:uid="{00000000-0005-0000-0000-000015000000}"/>
    <cellStyle name="Millares 8" xfId="23" xr:uid="{00000000-0005-0000-0000-000016000000}"/>
    <cellStyle name="Millares 8 4" xfId="24" xr:uid="{00000000-0005-0000-0000-000017000000}"/>
    <cellStyle name="Millares 9" xfId="25" xr:uid="{00000000-0005-0000-0000-000018000000}"/>
    <cellStyle name="Moneda" xfId="26" builtinId="4"/>
    <cellStyle name="Normal" xfId="0" builtinId="0"/>
    <cellStyle name="Normal 10" xfId="27" xr:uid="{00000000-0005-0000-0000-00001B000000}"/>
    <cellStyle name="Normal 11" xfId="28" xr:uid="{00000000-0005-0000-0000-00001C000000}"/>
    <cellStyle name="Normal 12" xfId="29" xr:uid="{00000000-0005-0000-0000-00001D000000}"/>
    <cellStyle name="Normal 13" xfId="30" xr:uid="{00000000-0005-0000-0000-00001E000000}"/>
    <cellStyle name="Normal 13 2" xfId="31" xr:uid="{00000000-0005-0000-0000-00001F000000}"/>
    <cellStyle name="Normal 14" xfId="32" xr:uid="{00000000-0005-0000-0000-000020000000}"/>
    <cellStyle name="Normal 15" xfId="33" xr:uid="{00000000-0005-0000-0000-000021000000}"/>
    <cellStyle name="Normal 16" xfId="34" xr:uid="{00000000-0005-0000-0000-000022000000}"/>
    <cellStyle name="Normal 17" xfId="35" xr:uid="{00000000-0005-0000-0000-000023000000}"/>
    <cellStyle name="Normal 2" xfId="36" xr:uid="{00000000-0005-0000-0000-000024000000}"/>
    <cellStyle name="Normal 2 2" xfId="37" xr:uid="{00000000-0005-0000-0000-000025000000}"/>
    <cellStyle name="Normal 2 2 2" xfId="38" xr:uid="{00000000-0005-0000-0000-000026000000}"/>
    <cellStyle name="Normal 2 2 3" xfId="39" xr:uid="{00000000-0005-0000-0000-000027000000}"/>
    <cellStyle name="Normal 2 2 3 2" xfId="40" xr:uid="{00000000-0005-0000-0000-000028000000}"/>
    <cellStyle name="Normal 2 3" xfId="41" xr:uid="{00000000-0005-0000-0000-000029000000}"/>
    <cellStyle name="Normal 2_1 METAS EMPLEO  2009 revisadas empleo dic 15 de 2008" xfId="42" xr:uid="{00000000-0005-0000-0000-00002A000000}"/>
    <cellStyle name="Normal 3" xfId="43" xr:uid="{00000000-0005-0000-0000-00002B000000}"/>
    <cellStyle name="Normal 3 2" xfId="44" xr:uid="{00000000-0005-0000-0000-00002C000000}"/>
    <cellStyle name="Normal 3 3" xfId="45" xr:uid="{00000000-0005-0000-0000-00002D000000}"/>
    <cellStyle name="Normal 4" xfId="46" xr:uid="{00000000-0005-0000-0000-00002E000000}"/>
    <cellStyle name="Normal 4 2" xfId="47" xr:uid="{00000000-0005-0000-0000-00002F000000}"/>
    <cellStyle name="Normal 4 3" xfId="48" xr:uid="{00000000-0005-0000-0000-000030000000}"/>
    <cellStyle name="Normal 5" xfId="49" xr:uid="{00000000-0005-0000-0000-000031000000}"/>
    <cellStyle name="Normal 5 2" xfId="50" xr:uid="{00000000-0005-0000-0000-000032000000}"/>
    <cellStyle name="Normal 6" xfId="51" xr:uid="{00000000-0005-0000-0000-000033000000}"/>
    <cellStyle name="Normal 7" xfId="52" xr:uid="{00000000-0005-0000-0000-000034000000}"/>
    <cellStyle name="Normal 8" xfId="53" xr:uid="{00000000-0005-0000-0000-000035000000}"/>
    <cellStyle name="Normal 9" xfId="54" xr:uid="{00000000-0005-0000-0000-000036000000}"/>
    <cellStyle name="Porcentaje" xfId="62" builtinId="5"/>
    <cellStyle name="Porcentual 2" xfId="55" xr:uid="{00000000-0005-0000-0000-000038000000}"/>
    <cellStyle name="Porcentual 2 2" xfId="56" xr:uid="{00000000-0005-0000-0000-000039000000}"/>
    <cellStyle name="Porcentual 2 3" xfId="57" xr:uid="{00000000-0005-0000-0000-00003A000000}"/>
    <cellStyle name="Porcentual 3" xfId="58" xr:uid="{00000000-0005-0000-0000-00003B000000}"/>
    <cellStyle name="Porcentual 4" xfId="59" xr:uid="{00000000-0005-0000-0000-00003C000000}"/>
    <cellStyle name="Porcentual 5" xfId="60" xr:uid="{00000000-0005-0000-0000-00003D000000}"/>
    <cellStyle name="Porcentual 6" xfId="61" xr:uid="{00000000-0005-0000-0000-00003E00000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946684501232466E-2"/>
          <c:y val="1.1083574395645229E-2"/>
          <c:w val="0.90428673742899246"/>
          <c:h val="0.98177632982560514"/>
        </c:manualLayout>
      </c:layout>
      <c:barChart>
        <c:barDir val="bar"/>
        <c:grouping val="stacked"/>
        <c:varyColors val="0"/>
        <c:ser>
          <c:idx val="0"/>
          <c:order val="0"/>
          <c:tx>
            <c:strRef>
              <c:f>'8 - GANTT'!$AH$8</c:f>
              <c:strCache>
                <c:ptCount val="1"/>
                <c:pt idx="0">
                  <c:v>Mes Inicio</c:v>
                </c:pt>
              </c:strCache>
            </c:strRef>
          </c:tx>
          <c:spPr>
            <a:noFill/>
            <a:ln>
              <a:noFill/>
            </a:ln>
            <a:effectLst/>
          </c:spPr>
          <c:invertIfNegative val="0"/>
          <c:cat>
            <c:strRef>
              <c:f>'8 - GANTT'!$B$9:$C$28</c:f>
              <c:strCache>
                <c:ptCount val="20"/>
                <c:pt idx="0">
                  <c:v>IDENTIFICAR EL ESTADO ACTUAL DE LA INSTALACION ELECTRICA RESIDENCIAL O COMERCIAL</c:v>
                </c:pt>
                <c:pt idx="1">
                  <c:v>Determinar los materiales, herramientas y equipos necesarios para la intervención técnica de las instalaciones eléctricas, considerando criterios del RETIE y eficiencia  energética.</c:v>
                </c:pt>
                <c:pt idx="2">
                  <c:v>Elaborar un prototipo funcional de una instalación eléctrica residencial y comercial, aplicando técnicas de montaje y conexión conforme a la normatividad vigente. </c:v>
                </c:pt>
                <c:pt idx="3">
                  <c:v>Verificar la conformidad técnica del prototipo eléctrico residencial y comercial, mediante una lista de chequeo basada en los requisitos del RETIE.</c:v>
                </c:pt>
                <c:pt idx="4">
                  <c:v>Etapa practica</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strCache>
            </c:strRef>
          </c:cat>
          <c:val>
            <c:numRef>
              <c:f>'8 - GANTT'!$AH$9:$AH$28</c:f>
              <c:numCache>
                <c:formatCode>General</c:formatCode>
                <c:ptCount val="20"/>
                <c:pt idx="0">
                  <c:v>0</c:v>
                </c:pt>
                <c:pt idx="1">
                  <c:v>3.6</c:v>
                </c:pt>
                <c:pt idx="2">
                  <c:v>5.0999999999999996</c:v>
                </c:pt>
                <c:pt idx="3">
                  <c:v>9.9</c:v>
                </c:pt>
                <c:pt idx="4">
                  <c:v>10.200000000000001</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DD3F-4894-88F6-A9D6276E6785}"/>
            </c:ext>
          </c:extLst>
        </c:ser>
        <c:ser>
          <c:idx val="1"/>
          <c:order val="1"/>
          <c:tx>
            <c:strRef>
              <c:f>'8 - GANTT'!$AI$8</c:f>
              <c:strCache>
                <c:ptCount val="1"/>
                <c:pt idx="0">
                  <c:v>Duración</c:v>
                </c:pt>
              </c:strCache>
            </c:strRef>
          </c:tx>
          <c:spPr>
            <a:solidFill>
              <a:schemeClr val="accent6">
                <a:lumMod val="40000"/>
                <a:lumOff val="60000"/>
              </a:schemeClr>
            </a:solidFill>
            <a:ln w="25400" cap="flat" cmpd="sng" algn="ctr">
              <a:solidFill>
                <a:schemeClr val="accent6"/>
              </a:solidFill>
              <a:prstDash val="solid"/>
            </a:ln>
            <a:effectLst/>
          </c:spPr>
          <c:invertIfNegative val="0"/>
          <c:cat>
            <c:strRef>
              <c:f>'8 - GANTT'!$B$9:$C$28</c:f>
              <c:strCache>
                <c:ptCount val="20"/>
                <c:pt idx="0">
                  <c:v>IDENTIFICAR EL ESTADO ACTUAL DE LA INSTALACION ELECTRICA RESIDENCIAL O COMERCIAL</c:v>
                </c:pt>
                <c:pt idx="1">
                  <c:v>Determinar los materiales, herramientas y equipos necesarios para la intervención técnica de las instalaciones eléctricas, considerando criterios del RETIE y eficiencia  energética.</c:v>
                </c:pt>
                <c:pt idx="2">
                  <c:v>Elaborar un prototipo funcional de una instalación eléctrica residencial y comercial, aplicando técnicas de montaje y conexión conforme a la normatividad vigente. </c:v>
                </c:pt>
                <c:pt idx="3">
                  <c:v>Verificar la conformidad técnica del prototipo eléctrico residencial y comercial, mediante una lista de chequeo basada en los requisitos del RETIE.</c:v>
                </c:pt>
                <c:pt idx="4">
                  <c:v>Etapa practica</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strCache>
            </c:strRef>
          </c:cat>
          <c:val>
            <c:numRef>
              <c:f>'8 - GANTT'!$AI$9:$AI$28</c:f>
              <c:numCache>
                <c:formatCode>General</c:formatCode>
                <c:ptCount val="20"/>
                <c:pt idx="0">
                  <c:v>3.6</c:v>
                </c:pt>
                <c:pt idx="1">
                  <c:v>1.5</c:v>
                </c:pt>
                <c:pt idx="2">
                  <c:v>4.8000000000000007</c:v>
                </c:pt>
                <c:pt idx="3">
                  <c:v>0.30000000000000004</c:v>
                </c:pt>
                <c:pt idx="4">
                  <c:v>6.2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DD3F-4894-88F6-A9D6276E6785}"/>
            </c:ext>
          </c:extLst>
        </c:ser>
        <c:ser>
          <c:idx val="2"/>
          <c:order val="2"/>
          <c:tx>
            <c:strRef>
              <c:f>'8 - GANTT'!$AJ$8</c:f>
              <c:strCache>
                <c:ptCount val="1"/>
                <c:pt idx="0">
                  <c:v>Mes Fin</c:v>
                </c:pt>
              </c:strCache>
            </c:strRef>
          </c:tx>
          <c:spPr>
            <a:noFill/>
            <a:ln>
              <a:noFill/>
            </a:ln>
            <a:effectLst/>
          </c:spPr>
          <c:invertIfNegative val="0"/>
          <c:cat>
            <c:strRef>
              <c:f>'8 - GANTT'!$B$9:$C$28</c:f>
              <c:strCache>
                <c:ptCount val="20"/>
                <c:pt idx="0">
                  <c:v>IDENTIFICAR EL ESTADO ACTUAL DE LA INSTALACION ELECTRICA RESIDENCIAL O COMERCIAL</c:v>
                </c:pt>
                <c:pt idx="1">
                  <c:v>Determinar los materiales, herramientas y equipos necesarios para la intervención técnica de las instalaciones eléctricas, considerando criterios del RETIE y eficiencia  energética.</c:v>
                </c:pt>
                <c:pt idx="2">
                  <c:v>Elaborar un prototipo funcional de una instalación eléctrica residencial y comercial, aplicando técnicas de montaje y conexión conforme a la normatividad vigente. </c:v>
                </c:pt>
                <c:pt idx="3">
                  <c:v>Verificar la conformidad técnica del prototipo eléctrico residencial y comercial, mediante una lista de chequeo basada en los requisitos del RETIE.</c:v>
                </c:pt>
                <c:pt idx="4">
                  <c:v>Etapa practica</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strCache>
            </c:strRef>
          </c:cat>
          <c:val>
            <c:numRef>
              <c:f>'8 - GANTT'!$AJ$9:$AJ$28</c:f>
              <c:numCache>
                <c:formatCode>General</c:formatCode>
                <c:ptCount val="20"/>
                <c:pt idx="0">
                  <c:v>11.4</c:v>
                </c:pt>
                <c:pt idx="1">
                  <c:v>13.5</c:v>
                </c:pt>
                <c:pt idx="2">
                  <c:v>10.199999999999999</c:v>
                </c:pt>
                <c:pt idx="3">
                  <c:v>14.7</c:v>
                </c:pt>
                <c:pt idx="4">
                  <c:v>8.8000000000000007</c:v>
                </c:pt>
                <c:pt idx="5">
                  <c:v>15</c:v>
                </c:pt>
                <c:pt idx="6">
                  <c:v>15</c:v>
                </c:pt>
                <c:pt idx="7">
                  <c:v>15</c:v>
                </c:pt>
                <c:pt idx="8">
                  <c:v>15</c:v>
                </c:pt>
                <c:pt idx="9">
                  <c:v>15</c:v>
                </c:pt>
                <c:pt idx="10">
                  <c:v>15</c:v>
                </c:pt>
                <c:pt idx="11">
                  <c:v>15</c:v>
                </c:pt>
                <c:pt idx="12">
                  <c:v>15</c:v>
                </c:pt>
                <c:pt idx="13">
                  <c:v>15</c:v>
                </c:pt>
                <c:pt idx="14">
                  <c:v>15</c:v>
                </c:pt>
                <c:pt idx="15">
                  <c:v>15</c:v>
                </c:pt>
                <c:pt idx="16">
                  <c:v>15</c:v>
                </c:pt>
                <c:pt idx="17">
                  <c:v>15</c:v>
                </c:pt>
                <c:pt idx="18">
                  <c:v>15</c:v>
                </c:pt>
                <c:pt idx="19">
                  <c:v>15</c:v>
                </c:pt>
              </c:numCache>
            </c:numRef>
          </c:val>
          <c:extLst>
            <c:ext xmlns:c16="http://schemas.microsoft.com/office/drawing/2014/chart" uri="{C3380CC4-5D6E-409C-BE32-E72D297353CC}">
              <c16:uniqueId val="{00000003-DD3F-4894-88F6-A9D6276E6785}"/>
            </c:ext>
          </c:extLst>
        </c:ser>
        <c:dLbls>
          <c:showLegendKey val="0"/>
          <c:showVal val="0"/>
          <c:showCatName val="0"/>
          <c:showSerName val="0"/>
          <c:showPercent val="0"/>
          <c:showBubbleSize val="0"/>
        </c:dLbls>
        <c:gapWidth val="150"/>
        <c:overlap val="100"/>
        <c:axId val="880868448"/>
        <c:axId val="928779328"/>
      </c:barChart>
      <c:catAx>
        <c:axId val="88086844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28779328"/>
        <c:crosses val="autoZero"/>
        <c:auto val="1"/>
        <c:lblAlgn val="ctr"/>
        <c:lblOffset val="100"/>
        <c:noMultiLvlLbl val="0"/>
      </c:catAx>
      <c:valAx>
        <c:axId val="928779328"/>
        <c:scaling>
          <c:orientation val="minMax"/>
          <c:max val="27"/>
          <c:min val="0"/>
        </c:scaling>
        <c:delete val="1"/>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880868448"/>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1025" name="Picture 2" descr="logo_membrete">
          <a:extLst>
            <a:ext uri="{FF2B5EF4-FFF2-40B4-BE49-F238E27FC236}">
              <a16:creationId xmlns:a16="http://schemas.microsoft.com/office/drawing/2014/main" id="{00000000-0008-0000-01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2049" name="Picture 2" descr="logo_membrete">
          <a:extLst>
            <a:ext uri="{FF2B5EF4-FFF2-40B4-BE49-F238E27FC236}">
              <a16:creationId xmlns:a16="http://schemas.microsoft.com/office/drawing/2014/main" id="{00000000-0008-0000-0200-00000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5121" name="Picture 2" descr="logo_membrete">
          <a:extLst>
            <a:ext uri="{FF2B5EF4-FFF2-40B4-BE49-F238E27FC236}">
              <a16:creationId xmlns:a16="http://schemas.microsoft.com/office/drawing/2014/main" id="{00000000-0008-0000-0300-000001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3082" name="Picture 2" descr="logo_membrete">
          <a:extLst>
            <a:ext uri="{FF2B5EF4-FFF2-40B4-BE49-F238E27FC236}">
              <a16:creationId xmlns:a16="http://schemas.microsoft.com/office/drawing/2014/main" id="{00000000-0008-0000-0400-00000A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2" name="Picture 2" descr="logo_membrete">
          <a:extLst>
            <a:ext uri="{FF2B5EF4-FFF2-40B4-BE49-F238E27FC236}">
              <a16:creationId xmlns:a16="http://schemas.microsoft.com/office/drawing/2014/main" id="{B0E02BE1-E22E-4D64-ADD6-A6E2D54BF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6145" name="Picture 2" descr="logo_membrete">
          <a:extLst>
            <a:ext uri="{FF2B5EF4-FFF2-40B4-BE49-F238E27FC236}">
              <a16:creationId xmlns:a16="http://schemas.microsoft.com/office/drawing/2014/main" id="{00000000-0008-0000-0600-000001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7169" name="Picture 2" descr="logo_membrete">
          <a:extLst>
            <a:ext uri="{FF2B5EF4-FFF2-40B4-BE49-F238E27FC236}">
              <a16:creationId xmlns:a16="http://schemas.microsoft.com/office/drawing/2014/main" id="{00000000-0008-0000-0700-000001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76200</xdr:colOff>
      <xdr:row>0</xdr:row>
      <xdr:rowOff>123825</xdr:rowOff>
    </xdr:from>
    <xdr:to>
      <xdr:col>1</xdr:col>
      <xdr:colOff>819150</xdr:colOff>
      <xdr:row>2</xdr:row>
      <xdr:rowOff>171450</xdr:rowOff>
    </xdr:to>
    <xdr:pic>
      <xdr:nvPicPr>
        <xdr:cNvPr id="2" name="Picture 2" descr="logo_membrete">
          <a:extLst>
            <a:ext uri="{FF2B5EF4-FFF2-40B4-BE49-F238E27FC236}">
              <a16:creationId xmlns:a16="http://schemas.microsoft.com/office/drawing/2014/main" id="{926B5BA4-54B6-4788-9CFE-8D9011219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23825"/>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5</xdr:col>
      <xdr:colOff>69245</xdr:colOff>
      <xdr:row>8</xdr:row>
      <xdr:rowOff>9524</xdr:rowOff>
    </xdr:from>
    <xdr:to>
      <xdr:col>32</xdr:col>
      <xdr:colOff>315719</xdr:colOff>
      <xdr:row>27</xdr:row>
      <xdr:rowOff>552449</xdr:rowOff>
    </xdr:to>
    <xdr:graphicFrame macro="">
      <xdr:nvGraphicFramePr>
        <xdr:cNvPr id="4" name="Gráfico 3">
          <a:extLst>
            <a:ext uri="{FF2B5EF4-FFF2-40B4-BE49-F238E27FC236}">
              <a16:creationId xmlns:a16="http://schemas.microsoft.com/office/drawing/2014/main" id="{6D32619E-27F0-4EFC-BCEE-FA1C085544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15"/>
  <sheetViews>
    <sheetView workbookViewId="0">
      <selection activeCell="D3" sqref="D3:D6"/>
    </sheetView>
  </sheetViews>
  <sheetFormatPr baseColWidth="10" defaultColWidth="11.42578125" defaultRowHeight="15" x14ac:dyDescent="0.25"/>
  <sheetData>
    <row r="2" spans="1:4" x14ac:dyDescent="0.25">
      <c r="A2" s="2" t="s">
        <v>0</v>
      </c>
    </row>
    <row r="3" spans="1:4" x14ac:dyDescent="0.25">
      <c r="A3" s="1" t="s">
        <v>1</v>
      </c>
      <c r="D3" s="1" t="s">
        <v>2</v>
      </c>
    </row>
    <row r="4" spans="1:4" x14ac:dyDescent="0.25">
      <c r="A4" s="1" t="s">
        <v>3</v>
      </c>
      <c r="D4" s="1" t="s">
        <v>4</v>
      </c>
    </row>
    <row r="5" spans="1:4" x14ac:dyDescent="0.25">
      <c r="A5" s="1" t="s">
        <v>5</v>
      </c>
      <c r="D5" s="1" t="s">
        <v>6</v>
      </c>
    </row>
    <row r="6" spans="1:4" x14ac:dyDescent="0.25">
      <c r="A6" s="1" t="s">
        <v>7</v>
      </c>
      <c r="D6" s="1" t="s">
        <v>8</v>
      </c>
    </row>
    <row r="7" spans="1:4" x14ac:dyDescent="0.25">
      <c r="A7" s="1" t="s">
        <v>9</v>
      </c>
    </row>
    <row r="8" spans="1:4" x14ac:dyDescent="0.25">
      <c r="A8" s="1" t="s">
        <v>10</v>
      </c>
    </row>
    <row r="9" spans="1:4" x14ac:dyDescent="0.25">
      <c r="A9" s="1" t="s">
        <v>11</v>
      </c>
    </row>
    <row r="10" spans="1:4" x14ac:dyDescent="0.25">
      <c r="A10" s="1" t="s">
        <v>12</v>
      </c>
    </row>
    <row r="11" spans="1:4" x14ac:dyDescent="0.25">
      <c r="A11" s="1" t="s">
        <v>13</v>
      </c>
    </row>
    <row r="12" spans="1:4" x14ac:dyDescent="0.25">
      <c r="A12" s="1" t="s">
        <v>14</v>
      </c>
    </row>
    <row r="13" spans="1:4" x14ac:dyDescent="0.25">
      <c r="A13" s="1" t="s">
        <v>15</v>
      </c>
    </row>
    <row r="14" spans="1:4" x14ac:dyDescent="0.25">
      <c r="A14" s="1" t="s">
        <v>16</v>
      </c>
    </row>
    <row r="15" spans="1:4" x14ac:dyDescent="0.25">
      <c r="A15" s="1"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L253"/>
  <sheetViews>
    <sheetView showGridLines="0" topLeftCell="A44" zoomScaleNormal="100" workbookViewId="0">
      <selection activeCell="G49" sqref="G49"/>
    </sheetView>
  </sheetViews>
  <sheetFormatPr baseColWidth="10" defaultColWidth="0" defaultRowHeight="0" customHeight="1" zeroHeight="1" x14ac:dyDescent="0.25"/>
  <cols>
    <col min="1" max="1" width="2.5703125" style="4" customWidth="1"/>
    <col min="2" max="2" width="13.28515625" style="4" customWidth="1"/>
    <col min="3" max="3" width="50.7109375" style="4" customWidth="1"/>
    <col min="4" max="4" width="57" style="4" customWidth="1"/>
    <col min="5" max="5" width="21.7109375" style="4" customWidth="1"/>
    <col min="6" max="6" width="19" style="7" customWidth="1"/>
    <col min="7" max="7" width="4.140625" style="36" customWidth="1"/>
    <col min="8" max="8" width="27.5703125" style="4" hidden="1" customWidth="1"/>
    <col min="9" max="10" width="11.42578125" style="4" hidden="1" customWidth="1"/>
    <col min="11" max="220" width="0" style="4" hidden="1" customWidth="1"/>
    <col min="221" max="16384" width="11.42578125" style="4" hidden="1"/>
  </cols>
  <sheetData>
    <row r="1" spans="2:7" s="3" customFormat="1" ht="21.75" customHeight="1" x14ac:dyDescent="0.25">
      <c r="B1" s="184"/>
      <c r="C1" s="185" t="s">
        <v>18</v>
      </c>
      <c r="D1" s="184"/>
      <c r="E1" s="184"/>
      <c r="F1" s="184"/>
      <c r="G1" s="35"/>
    </row>
    <row r="2" spans="2:7" s="3" customFormat="1" ht="24.75" customHeight="1" x14ac:dyDescent="0.25">
      <c r="B2" s="184"/>
      <c r="C2" s="184"/>
      <c r="D2" s="184"/>
      <c r="E2" s="184"/>
      <c r="F2" s="184"/>
      <c r="G2" s="35"/>
    </row>
    <row r="3" spans="2:7" s="3" customFormat="1" ht="27.75" customHeight="1" x14ac:dyDescent="0.25">
      <c r="B3" s="184"/>
      <c r="C3" s="184"/>
      <c r="D3" s="184"/>
      <c r="E3" s="184"/>
      <c r="F3" s="184"/>
      <c r="G3" s="35"/>
    </row>
    <row r="4" spans="2:7" ht="16.5" thickBot="1" x14ac:dyDescent="0.3">
      <c r="B4" s="186"/>
      <c r="C4" s="186"/>
      <c r="D4" s="186"/>
      <c r="E4" s="186"/>
      <c r="F4" s="186"/>
    </row>
    <row r="5" spans="2:7" ht="18" customHeight="1" x14ac:dyDescent="0.25">
      <c r="B5" s="187" t="s">
        <v>19</v>
      </c>
      <c r="C5" s="188"/>
      <c r="D5" s="188"/>
      <c r="E5" s="189"/>
      <c r="F5" s="190"/>
    </row>
    <row r="6" spans="2:7" ht="16.5" customHeight="1" x14ac:dyDescent="0.25">
      <c r="B6" s="197" t="s">
        <v>20</v>
      </c>
      <c r="C6" s="198"/>
      <c r="D6" s="199" t="s">
        <v>21</v>
      </c>
      <c r="E6" s="199"/>
      <c r="F6" s="200"/>
    </row>
    <row r="7" spans="2:7" ht="16.5" customHeight="1" x14ac:dyDescent="0.25">
      <c r="B7" s="197" t="s">
        <v>22</v>
      </c>
      <c r="C7" s="198"/>
      <c r="D7" s="199">
        <v>832202</v>
      </c>
      <c r="E7" s="199"/>
      <c r="F7" s="200"/>
    </row>
    <row r="8" spans="2:7" ht="16.5" customHeight="1" thickBot="1" x14ac:dyDescent="0.3">
      <c r="B8" s="201" t="s">
        <v>23</v>
      </c>
      <c r="C8" s="202"/>
      <c r="D8" s="203">
        <v>2</v>
      </c>
      <c r="E8" s="203"/>
      <c r="F8" s="204"/>
    </row>
    <row r="9" spans="2:7" ht="48" hidden="1" thickBot="1" x14ac:dyDescent="0.3">
      <c r="B9" s="37" t="s">
        <v>24</v>
      </c>
      <c r="C9" s="38"/>
      <c r="D9" s="195"/>
      <c r="E9" s="195"/>
      <c r="F9" s="196"/>
    </row>
    <row r="10" spans="2:7" ht="12.75" customHeight="1" thickBot="1" x14ac:dyDescent="0.3">
      <c r="B10" s="5"/>
      <c r="C10" s="5"/>
      <c r="D10" s="6"/>
      <c r="E10" s="6"/>
      <c r="F10" s="6"/>
    </row>
    <row r="11" spans="2:7" ht="16.5" thickBot="1" x14ac:dyDescent="0.3">
      <c r="B11" s="191" t="s">
        <v>25</v>
      </c>
      <c r="C11" s="192"/>
      <c r="D11" s="192"/>
      <c r="E11" s="193"/>
      <c r="F11" s="194"/>
    </row>
    <row r="12" spans="2:7" s="7" customFormat="1" ht="33.75" customHeight="1" x14ac:dyDescent="0.25">
      <c r="B12" s="39" t="s">
        <v>26</v>
      </c>
      <c r="C12" s="40" t="s">
        <v>27</v>
      </c>
      <c r="D12" s="41" t="s">
        <v>28</v>
      </c>
      <c r="E12" s="40" t="s">
        <v>29</v>
      </c>
      <c r="F12" s="42" t="s">
        <v>30</v>
      </c>
      <c r="G12" s="23"/>
    </row>
    <row r="13" spans="2:7" ht="38.25" customHeight="1" thickBot="1" x14ac:dyDescent="0.3">
      <c r="B13" s="120">
        <f>COUNTIF($C$13:$C$157,C13)</f>
        <v>4</v>
      </c>
      <c r="C13" s="172" t="s">
        <v>177</v>
      </c>
      <c r="D13" s="172" t="s">
        <v>196</v>
      </c>
      <c r="E13" s="173">
        <v>48</v>
      </c>
      <c r="F13" s="58">
        <f>IFERROR(MROUND(E13/B13,1),0)</f>
        <v>12</v>
      </c>
      <c r="G13" s="46">
        <f>COUNTIF('4 - Planeación de Actividades'!$F$10:$F$146,'1 - Diseño Curricular'!D13)</f>
        <v>1</v>
      </c>
    </row>
    <row r="14" spans="2:7" ht="38.25" customHeight="1" thickBot="1" x14ac:dyDescent="0.3">
      <c r="B14" s="120">
        <f t="shared" ref="B14:B77" si="0">COUNTIF($C$13:$C$157,C14)</f>
        <v>4</v>
      </c>
      <c r="C14" s="172" t="s">
        <v>177</v>
      </c>
      <c r="D14" s="172" t="s">
        <v>197</v>
      </c>
      <c r="E14" s="173">
        <v>48</v>
      </c>
      <c r="F14" s="58">
        <f t="shared" ref="F14:F77" si="1">IFERROR(MROUND(E14/B14,1),0)</f>
        <v>12</v>
      </c>
      <c r="G14" s="47">
        <f>COUNTIF('4 - Planeación de Actividades'!$F$10:$F$146,'1 - Diseño Curricular'!D14)</f>
        <v>1</v>
      </c>
    </row>
    <row r="15" spans="2:7" ht="38.25" customHeight="1" thickBot="1" x14ac:dyDescent="0.3">
      <c r="B15" s="120">
        <f t="shared" si="0"/>
        <v>4</v>
      </c>
      <c r="C15" s="172" t="s">
        <v>177</v>
      </c>
      <c r="D15" s="172" t="s">
        <v>198</v>
      </c>
      <c r="E15" s="173">
        <v>48</v>
      </c>
      <c r="F15" s="58">
        <f t="shared" si="1"/>
        <v>12</v>
      </c>
      <c r="G15" s="47">
        <f>COUNTIF('4 - Planeación de Actividades'!$F$10:$F$146,'1 - Diseño Curricular'!D15)</f>
        <v>1</v>
      </c>
    </row>
    <row r="16" spans="2:7" ht="38.25" customHeight="1" thickBot="1" x14ac:dyDescent="0.3">
      <c r="B16" s="120">
        <f t="shared" si="0"/>
        <v>4</v>
      </c>
      <c r="C16" s="172" t="s">
        <v>177</v>
      </c>
      <c r="D16" s="172" t="s">
        <v>199</v>
      </c>
      <c r="E16" s="173">
        <v>48</v>
      </c>
      <c r="F16" s="58">
        <f t="shared" si="1"/>
        <v>12</v>
      </c>
      <c r="G16" s="47">
        <f>COUNTIF('4 - Planeación de Actividades'!$F$10:$F$146,'1 - Diseño Curricular'!D16)</f>
        <v>1</v>
      </c>
    </row>
    <row r="17" spans="2:7" ht="38.25" customHeight="1" thickBot="1" x14ac:dyDescent="0.3">
      <c r="B17" s="120">
        <f t="shared" si="0"/>
        <v>4</v>
      </c>
      <c r="C17" s="172" t="s">
        <v>201</v>
      </c>
      <c r="D17" s="172" t="s">
        <v>200</v>
      </c>
      <c r="E17" s="173">
        <v>48</v>
      </c>
      <c r="F17" s="60">
        <f t="shared" si="1"/>
        <v>12</v>
      </c>
      <c r="G17" s="47">
        <f>COUNTIF('4 - Planeación de Actividades'!$F$10:$F$146,'1 - Diseño Curricular'!D17)</f>
        <v>1</v>
      </c>
    </row>
    <row r="18" spans="2:7" ht="38.25" customHeight="1" thickBot="1" x14ac:dyDescent="0.3">
      <c r="B18" s="120">
        <f t="shared" si="0"/>
        <v>4</v>
      </c>
      <c r="C18" s="172" t="s">
        <v>201</v>
      </c>
      <c r="D18" s="172" t="s">
        <v>203</v>
      </c>
      <c r="E18" s="173">
        <v>48</v>
      </c>
      <c r="F18" s="60">
        <f t="shared" si="1"/>
        <v>12</v>
      </c>
      <c r="G18" s="47">
        <f>COUNTIF('4 - Planeación de Actividades'!$F$10:$F$146,'1 - Diseño Curricular'!D18)</f>
        <v>1</v>
      </c>
    </row>
    <row r="19" spans="2:7" ht="38.25" customHeight="1" thickBot="1" x14ac:dyDescent="0.3">
      <c r="B19" s="120">
        <f t="shared" si="0"/>
        <v>4</v>
      </c>
      <c r="C19" s="172" t="s">
        <v>201</v>
      </c>
      <c r="D19" s="172" t="s">
        <v>202</v>
      </c>
      <c r="E19" s="173">
        <v>48</v>
      </c>
      <c r="F19" s="60">
        <f t="shared" si="1"/>
        <v>12</v>
      </c>
      <c r="G19" s="47">
        <f>COUNTIF('4 - Planeación de Actividades'!$F$10:$F$146,'1 - Diseño Curricular'!D19)</f>
        <v>1</v>
      </c>
    </row>
    <row r="20" spans="2:7" ht="38.25" customHeight="1" thickBot="1" x14ac:dyDescent="0.3">
      <c r="B20" s="120">
        <f t="shared" si="0"/>
        <v>4</v>
      </c>
      <c r="C20" s="172" t="s">
        <v>201</v>
      </c>
      <c r="D20" s="172" t="s">
        <v>204</v>
      </c>
      <c r="E20" s="173">
        <v>48</v>
      </c>
      <c r="F20" s="58">
        <f t="shared" si="1"/>
        <v>12</v>
      </c>
      <c r="G20" s="47">
        <f>COUNTIF('4 - Planeación de Actividades'!$F$10:$F$146,'1 - Diseño Curricular'!D20)</f>
        <v>1</v>
      </c>
    </row>
    <row r="21" spans="2:7" ht="38.25" customHeight="1" thickBot="1" x14ac:dyDescent="0.3">
      <c r="B21" s="120">
        <f t="shared" si="0"/>
        <v>4</v>
      </c>
      <c r="C21" s="172" t="s">
        <v>207</v>
      </c>
      <c r="D21" s="172" t="s">
        <v>208</v>
      </c>
      <c r="E21" s="173">
        <v>48</v>
      </c>
      <c r="F21" s="58">
        <f t="shared" si="1"/>
        <v>12</v>
      </c>
      <c r="G21" s="47">
        <f>COUNTIF('4 - Planeación de Actividades'!$F$10:$F$146,'1 - Diseño Curricular'!D21)</f>
        <v>1</v>
      </c>
    </row>
    <row r="22" spans="2:7" ht="38.25" customHeight="1" thickBot="1" x14ac:dyDescent="0.3">
      <c r="B22" s="120">
        <f t="shared" si="0"/>
        <v>4</v>
      </c>
      <c r="C22" s="172" t="s">
        <v>207</v>
      </c>
      <c r="D22" s="172" t="s">
        <v>209</v>
      </c>
      <c r="E22" s="173">
        <v>48</v>
      </c>
      <c r="F22" s="58">
        <f t="shared" si="1"/>
        <v>12</v>
      </c>
      <c r="G22" s="47">
        <f>COUNTIF('4 - Planeación de Actividades'!$F$10:$F$146,'1 - Diseño Curricular'!D22)</f>
        <v>1</v>
      </c>
    </row>
    <row r="23" spans="2:7" ht="38.25" customHeight="1" thickBot="1" x14ac:dyDescent="0.3">
      <c r="B23" s="120">
        <f t="shared" si="0"/>
        <v>4</v>
      </c>
      <c r="C23" s="172" t="s">
        <v>207</v>
      </c>
      <c r="D23" s="174" t="s">
        <v>210</v>
      </c>
      <c r="E23" s="173">
        <v>48</v>
      </c>
      <c r="F23" s="58">
        <f t="shared" si="1"/>
        <v>12</v>
      </c>
      <c r="G23" s="47">
        <f>COUNTIF('4 - Planeación de Actividades'!$F$10:$F$146,'1 - Diseño Curricular'!D23)</f>
        <v>1</v>
      </c>
    </row>
    <row r="24" spans="2:7" ht="38.25" customHeight="1" thickBot="1" x14ac:dyDescent="0.3">
      <c r="B24" s="120">
        <f t="shared" si="0"/>
        <v>4</v>
      </c>
      <c r="C24" s="172" t="s">
        <v>207</v>
      </c>
      <c r="D24" s="174" t="s">
        <v>211</v>
      </c>
      <c r="E24" s="173">
        <v>48</v>
      </c>
      <c r="F24" s="58">
        <f t="shared" si="1"/>
        <v>12</v>
      </c>
      <c r="G24" s="47">
        <f>COUNTIF('4 - Planeación de Actividades'!$F$10:$F$146,'1 - Diseño Curricular'!D24)</f>
        <v>1</v>
      </c>
    </row>
    <row r="25" spans="2:7" ht="38.25" customHeight="1" thickBot="1" x14ac:dyDescent="0.3">
      <c r="B25" s="120">
        <f t="shared" si="0"/>
        <v>4</v>
      </c>
      <c r="C25" s="172" t="s">
        <v>212</v>
      </c>
      <c r="D25" s="174" t="s">
        <v>213</v>
      </c>
      <c r="E25" s="173">
        <v>48</v>
      </c>
      <c r="F25" s="58">
        <f t="shared" si="1"/>
        <v>12</v>
      </c>
      <c r="G25" s="47">
        <f>COUNTIF('4 - Planeación de Actividades'!$F$10:$F$146,'1 - Diseño Curricular'!D25)</f>
        <v>1</v>
      </c>
    </row>
    <row r="26" spans="2:7" ht="38.25" customHeight="1" thickBot="1" x14ac:dyDescent="0.3">
      <c r="B26" s="120">
        <f t="shared" si="0"/>
        <v>4</v>
      </c>
      <c r="C26" s="172" t="s">
        <v>212</v>
      </c>
      <c r="D26" s="174" t="s">
        <v>214</v>
      </c>
      <c r="E26" s="173">
        <v>48</v>
      </c>
      <c r="F26" s="58">
        <f t="shared" si="1"/>
        <v>12</v>
      </c>
      <c r="G26" s="47">
        <f>COUNTIF('4 - Planeación de Actividades'!$F$10:$F$146,'1 - Diseño Curricular'!D26)</f>
        <v>1</v>
      </c>
    </row>
    <row r="27" spans="2:7" ht="38.25" customHeight="1" thickBot="1" x14ac:dyDescent="0.3">
      <c r="B27" s="120">
        <f t="shared" si="0"/>
        <v>4</v>
      </c>
      <c r="C27" s="172" t="s">
        <v>212</v>
      </c>
      <c r="D27" s="172" t="s">
        <v>215</v>
      </c>
      <c r="E27" s="173">
        <v>48</v>
      </c>
      <c r="F27" s="58">
        <f t="shared" si="1"/>
        <v>12</v>
      </c>
      <c r="G27" s="47">
        <f>COUNTIF('4 - Planeación de Actividades'!$F$10:$F$146,'1 - Diseño Curricular'!D27)</f>
        <v>1</v>
      </c>
    </row>
    <row r="28" spans="2:7" ht="38.25" customHeight="1" thickBot="1" x14ac:dyDescent="0.3">
      <c r="B28" s="120">
        <f t="shared" si="0"/>
        <v>4</v>
      </c>
      <c r="C28" s="172" t="s">
        <v>212</v>
      </c>
      <c r="D28" s="172" t="s">
        <v>216</v>
      </c>
      <c r="E28" s="173">
        <v>48</v>
      </c>
      <c r="F28" s="58">
        <f t="shared" si="1"/>
        <v>12</v>
      </c>
      <c r="G28" s="47">
        <f>COUNTIF('4 - Planeación de Actividades'!$F$10:$F$146,'1 - Diseño Curricular'!D28)</f>
        <v>1</v>
      </c>
    </row>
    <row r="29" spans="2:7" ht="38.25" customHeight="1" thickBot="1" x14ac:dyDescent="0.3">
      <c r="B29" s="120">
        <f t="shared" si="0"/>
        <v>1</v>
      </c>
      <c r="C29" s="172" t="s">
        <v>217</v>
      </c>
      <c r="D29" s="172" t="s">
        <v>32</v>
      </c>
      <c r="E29" s="173">
        <v>48</v>
      </c>
      <c r="F29" s="58">
        <f t="shared" si="1"/>
        <v>48</v>
      </c>
      <c r="G29" s="47">
        <f>COUNTIF('4 - Planeación de Actividades'!$F$10:$F$146,'1 - Diseño Curricular'!D29)</f>
        <v>1</v>
      </c>
    </row>
    <row r="30" spans="2:7" ht="38.25" customHeight="1" thickBot="1" x14ac:dyDescent="0.3">
      <c r="B30" s="120">
        <f t="shared" si="0"/>
        <v>3</v>
      </c>
      <c r="C30" s="172" t="s">
        <v>31</v>
      </c>
      <c r="D30" s="172" t="s">
        <v>218</v>
      </c>
      <c r="E30" s="173">
        <v>48</v>
      </c>
      <c r="F30" s="58">
        <f t="shared" si="1"/>
        <v>16</v>
      </c>
      <c r="G30" s="47">
        <f>COUNTIF('4 - Planeación de Actividades'!$F$10:$F$146,'1 - Diseño Curricular'!D30)</f>
        <v>1</v>
      </c>
    </row>
    <row r="31" spans="2:7" ht="38.25" customHeight="1" thickBot="1" x14ac:dyDescent="0.3">
      <c r="B31" s="120">
        <f t="shared" si="0"/>
        <v>3</v>
      </c>
      <c r="C31" s="172" t="s">
        <v>31</v>
      </c>
      <c r="D31" s="172" t="s">
        <v>33</v>
      </c>
      <c r="E31" s="173">
        <v>48</v>
      </c>
      <c r="F31" s="58">
        <f t="shared" si="1"/>
        <v>16</v>
      </c>
      <c r="G31" s="47">
        <f>COUNTIF('4 - Planeación de Actividades'!$F$10:$F$146,'1 - Diseño Curricular'!D31)</f>
        <v>1</v>
      </c>
    </row>
    <row r="32" spans="2:7" ht="38.25" customHeight="1" thickBot="1" x14ac:dyDescent="0.3">
      <c r="B32" s="120">
        <f t="shared" si="0"/>
        <v>3</v>
      </c>
      <c r="C32" s="172" t="s">
        <v>31</v>
      </c>
      <c r="D32" s="172" t="s">
        <v>219</v>
      </c>
      <c r="E32" s="173">
        <v>48</v>
      </c>
      <c r="F32" s="58">
        <f t="shared" si="1"/>
        <v>16</v>
      </c>
      <c r="G32" s="47">
        <f>COUNTIF('4 - Planeación de Actividades'!$F$10:$F$146,'1 - Diseño Curricular'!D32)</f>
        <v>1</v>
      </c>
    </row>
    <row r="33" spans="2:7" ht="38.25" customHeight="1" thickBot="1" x14ac:dyDescent="0.3">
      <c r="B33" s="120">
        <f t="shared" si="0"/>
        <v>3</v>
      </c>
      <c r="C33" s="172" t="s">
        <v>221</v>
      </c>
      <c r="D33" s="172" t="s">
        <v>220</v>
      </c>
      <c r="E33" s="173">
        <v>48</v>
      </c>
      <c r="F33" s="58">
        <f t="shared" si="1"/>
        <v>16</v>
      </c>
      <c r="G33" s="47">
        <f>COUNTIF('4 - Planeación de Actividades'!$F$10:$F$146,'1 - Diseño Curricular'!D33)</f>
        <v>1</v>
      </c>
    </row>
    <row r="34" spans="2:7" ht="38.25" customHeight="1" thickBot="1" x14ac:dyDescent="0.3">
      <c r="B34" s="120">
        <f t="shared" si="0"/>
        <v>3</v>
      </c>
      <c r="C34" s="172" t="s">
        <v>221</v>
      </c>
      <c r="D34" s="172" t="s">
        <v>222</v>
      </c>
      <c r="E34" s="173">
        <v>48</v>
      </c>
      <c r="F34" s="58">
        <f t="shared" si="1"/>
        <v>16</v>
      </c>
      <c r="G34" s="47">
        <f>COUNTIF('4 - Planeación de Actividades'!$F$10:$F$146,'1 - Diseño Curricular'!D34)</f>
        <v>1</v>
      </c>
    </row>
    <row r="35" spans="2:7" ht="38.25" customHeight="1" thickBot="1" x14ac:dyDescent="0.3">
      <c r="B35" s="120">
        <f t="shared" si="0"/>
        <v>3</v>
      </c>
      <c r="C35" s="172" t="s">
        <v>221</v>
      </c>
      <c r="D35" s="175" t="s">
        <v>223</v>
      </c>
      <c r="E35" s="173">
        <v>48</v>
      </c>
      <c r="F35" s="58">
        <f t="shared" si="1"/>
        <v>16</v>
      </c>
      <c r="G35" s="47">
        <f>COUNTIF('4 - Planeación de Actividades'!$F$10:$F$146,'1 - Diseño Curricular'!D35)</f>
        <v>1</v>
      </c>
    </row>
    <row r="36" spans="2:7" ht="38.25" customHeight="1" thickBot="1" x14ac:dyDescent="0.3">
      <c r="B36" s="120">
        <f t="shared" si="0"/>
        <v>3</v>
      </c>
      <c r="C36" s="172" t="s">
        <v>224</v>
      </c>
      <c r="D36" s="175" t="s">
        <v>225</v>
      </c>
      <c r="E36" s="173">
        <v>96</v>
      </c>
      <c r="F36" s="58">
        <f t="shared" si="1"/>
        <v>32</v>
      </c>
      <c r="G36" s="47">
        <f>COUNTIF('4 - Planeación de Actividades'!$F$10:$F$146,'1 - Diseño Curricular'!D36)</f>
        <v>1</v>
      </c>
    </row>
    <row r="37" spans="2:7" ht="38.25" customHeight="1" thickBot="1" x14ac:dyDescent="0.3">
      <c r="B37" s="120">
        <f t="shared" si="0"/>
        <v>3</v>
      </c>
      <c r="C37" s="172" t="s">
        <v>224</v>
      </c>
      <c r="D37" s="175" t="s">
        <v>226</v>
      </c>
      <c r="E37" s="173">
        <v>96</v>
      </c>
      <c r="F37" s="58">
        <f t="shared" si="1"/>
        <v>32</v>
      </c>
      <c r="G37" s="47">
        <f>COUNTIF('4 - Planeación de Actividades'!$F$10:$F$146,'1 - Diseño Curricular'!D37)</f>
        <v>1</v>
      </c>
    </row>
    <row r="38" spans="2:7" ht="38.25" customHeight="1" thickBot="1" x14ac:dyDescent="0.3">
      <c r="B38" s="120">
        <f t="shared" si="0"/>
        <v>3</v>
      </c>
      <c r="C38" s="172" t="s">
        <v>224</v>
      </c>
      <c r="D38" s="175" t="s">
        <v>227</v>
      </c>
      <c r="E38" s="173">
        <v>96</v>
      </c>
      <c r="F38" s="58">
        <f t="shared" si="1"/>
        <v>32</v>
      </c>
      <c r="G38" s="47">
        <f>COUNTIF('4 - Planeación de Actividades'!$F$10:$F$146,'1 - Diseño Curricular'!D38)</f>
        <v>1</v>
      </c>
    </row>
    <row r="39" spans="2:7" ht="38.25" customHeight="1" thickBot="1" x14ac:dyDescent="0.3">
      <c r="B39" s="120">
        <f t="shared" si="0"/>
        <v>6</v>
      </c>
      <c r="C39" s="172" t="s">
        <v>228</v>
      </c>
      <c r="D39" s="172" t="s">
        <v>229</v>
      </c>
      <c r="E39" s="173">
        <v>192</v>
      </c>
      <c r="F39" s="58">
        <f t="shared" si="1"/>
        <v>32</v>
      </c>
      <c r="G39" s="47">
        <f>COUNTIF('4 - Planeación de Actividades'!$F$10:$F$146,'1 - Diseño Curricular'!D39)</f>
        <v>1</v>
      </c>
    </row>
    <row r="40" spans="2:7" ht="38.25" customHeight="1" thickBot="1" x14ac:dyDescent="0.3">
      <c r="B40" s="120">
        <f t="shared" si="0"/>
        <v>6</v>
      </c>
      <c r="C40" s="172" t="s">
        <v>228</v>
      </c>
      <c r="D40" s="172" t="s">
        <v>230</v>
      </c>
      <c r="E40" s="173">
        <v>192</v>
      </c>
      <c r="F40" s="58">
        <f t="shared" si="1"/>
        <v>32</v>
      </c>
      <c r="G40" s="47">
        <f>COUNTIF('4 - Planeación de Actividades'!$F$10:$F$146,'1 - Diseño Curricular'!D40)</f>
        <v>1</v>
      </c>
    </row>
    <row r="41" spans="2:7" ht="38.25" customHeight="1" thickBot="1" x14ac:dyDescent="0.3">
      <c r="B41" s="120">
        <f t="shared" si="0"/>
        <v>6</v>
      </c>
      <c r="C41" s="172" t="s">
        <v>228</v>
      </c>
      <c r="D41" s="172" t="s">
        <v>231</v>
      </c>
      <c r="E41" s="173">
        <v>192</v>
      </c>
      <c r="F41" s="58">
        <f t="shared" si="1"/>
        <v>32</v>
      </c>
      <c r="G41" s="47">
        <f>COUNTIF('4 - Planeación de Actividades'!$F$10:$F$146,'1 - Diseño Curricular'!D41)</f>
        <v>0</v>
      </c>
    </row>
    <row r="42" spans="2:7" ht="38.25" customHeight="1" thickBot="1" x14ac:dyDescent="0.3">
      <c r="B42" s="120">
        <f t="shared" si="0"/>
        <v>6</v>
      </c>
      <c r="C42" s="172" t="s">
        <v>228</v>
      </c>
      <c r="D42" s="174" t="s">
        <v>232</v>
      </c>
      <c r="E42" s="173">
        <v>192</v>
      </c>
      <c r="F42" s="58">
        <f t="shared" si="1"/>
        <v>32</v>
      </c>
      <c r="G42" s="47">
        <f>COUNTIF('4 - Planeación de Actividades'!$F$10:$F$146,'1 - Diseño Curricular'!D42)</f>
        <v>1</v>
      </c>
    </row>
    <row r="43" spans="2:7" ht="38.25" customHeight="1" thickBot="1" x14ac:dyDescent="0.3">
      <c r="B43" s="120">
        <f t="shared" si="0"/>
        <v>6</v>
      </c>
      <c r="C43" s="172" t="s">
        <v>228</v>
      </c>
      <c r="D43" s="174" t="s">
        <v>233</v>
      </c>
      <c r="E43" s="173">
        <v>192</v>
      </c>
      <c r="F43" s="58">
        <f t="shared" si="1"/>
        <v>32</v>
      </c>
      <c r="G43" s="47">
        <f>COUNTIF('4 - Planeación de Actividades'!$F$10:$F$146,'1 - Diseño Curricular'!D43)</f>
        <v>1</v>
      </c>
    </row>
    <row r="44" spans="2:7" ht="38.25" customHeight="1" thickBot="1" x14ac:dyDescent="0.3">
      <c r="B44" s="120">
        <f t="shared" si="0"/>
        <v>6</v>
      </c>
      <c r="C44" s="172" t="s">
        <v>228</v>
      </c>
      <c r="D44" s="174" t="s">
        <v>234</v>
      </c>
      <c r="E44" s="173">
        <v>192</v>
      </c>
      <c r="F44" s="58">
        <f t="shared" si="1"/>
        <v>32</v>
      </c>
      <c r="G44" s="47">
        <f>COUNTIF('4 - Planeación de Actividades'!$F$10:$F$146,'1 - Diseño Curricular'!D44)</f>
        <v>1</v>
      </c>
    </row>
    <row r="45" spans="2:7" ht="38.25" customHeight="1" thickBot="1" x14ac:dyDescent="0.3">
      <c r="B45" s="120">
        <f t="shared" si="0"/>
        <v>3</v>
      </c>
      <c r="C45" s="174" t="s">
        <v>235</v>
      </c>
      <c r="D45" s="174" t="s">
        <v>236</v>
      </c>
      <c r="E45" s="173">
        <v>240</v>
      </c>
      <c r="F45" s="58">
        <f t="shared" si="1"/>
        <v>80</v>
      </c>
      <c r="G45" s="47">
        <f>COUNTIF('4 - Planeación de Actividades'!$F$10:$F$146,'1 - Diseño Curricular'!D45)</f>
        <v>1</v>
      </c>
    </row>
    <row r="46" spans="2:7" ht="38.25" customHeight="1" thickBot="1" x14ac:dyDescent="0.3">
      <c r="B46" s="120">
        <f t="shared" si="0"/>
        <v>3</v>
      </c>
      <c r="C46" s="174" t="s">
        <v>235</v>
      </c>
      <c r="D46" s="172" t="s">
        <v>237</v>
      </c>
      <c r="E46" s="173">
        <v>240</v>
      </c>
      <c r="F46" s="58">
        <f t="shared" si="1"/>
        <v>80</v>
      </c>
      <c r="G46" s="47">
        <f>COUNTIF('4 - Planeación de Actividades'!$F$10:$F$146,'1 - Diseño Curricular'!D46)</f>
        <v>1</v>
      </c>
    </row>
    <row r="47" spans="2:7" ht="38.25" customHeight="1" thickBot="1" x14ac:dyDescent="0.3">
      <c r="B47" s="120">
        <f t="shared" si="0"/>
        <v>3</v>
      </c>
      <c r="C47" s="174" t="s">
        <v>235</v>
      </c>
      <c r="D47" s="172" t="s">
        <v>238</v>
      </c>
      <c r="E47" s="173">
        <v>240</v>
      </c>
      <c r="F47" s="58">
        <f t="shared" si="1"/>
        <v>80</v>
      </c>
      <c r="G47" s="47">
        <f>COUNTIF('4 - Planeación de Actividades'!$F$10:$F$146,'1 - Diseño Curricular'!D47)</f>
        <v>1</v>
      </c>
    </row>
    <row r="48" spans="2:7" ht="38.25" customHeight="1" thickBot="1" x14ac:dyDescent="0.3">
      <c r="B48" s="120">
        <f t="shared" si="0"/>
        <v>6</v>
      </c>
      <c r="C48" s="172" t="s">
        <v>240</v>
      </c>
      <c r="D48" s="172" t="s">
        <v>239</v>
      </c>
      <c r="E48" s="173">
        <v>288</v>
      </c>
      <c r="F48" s="58">
        <f t="shared" si="1"/>
        <v>48</v>
      </c>
      <c r="G48" s="47">
        <f>COUNTIF('4 - Planeación de Actividades'!$F$10:$F$146,'1 - Diseño Curricular'!D48)</f>
        <v>1</v>
      </c>
    </row>
    <row r="49" spans="2:7" ht="38.25" customHeight="1" thickBot="1" x14ac:dyDescent="0.3">
      <c r="B49" s="120">
        <f t="shared" si="0"/>
        <v>6</v>
      </c>
      <c r="C49" s="172" t="s">
        <v>240</v>
      </c>
      <c r="D49" s="172" t="s">
        <v>241</v>
      </c>
      <c r="E49" s="173">
        <v>288</v>
      </c>
      <c r="F49" s="58">
        <f t="shared" si="1"/>
        <v>48</v>
      </c>
      <c r="G49" s="47">
        <f>COUNTIF('4 - Planeación de Actividades'!$F$10:$F$146,'1 - Diseño Curricular'!D49)</f>
        <v>2</v>
      </c>
    </row>
    <row r="50" spans="2:7" ht="38.25" customHeight="1" thickBot="1" x14ac:dyDescent="0.3">
      <c r="B50" s="120">
        <f t="shared" si="0"/>
        <v>6</v>
      </c>
      <c r="C50" s="172" t="s">
        <v>240</v>
      </c>
      <c r="D50" s="172" t="s">
        <v>34</v>
      </c>
      <c r="E50" s="173">
        <v>288</v>
      </c>
      <c r="F50" s="58">
        <f t="shared" si="1"/>
        <v>48</v>
      </c>
      <c r="G50" s="47">
        <f>COUNTIF('4 - Planeación de Actividades'!$F$10:$F$146,'1 - Diseño Curricular'!D50)</f>
        <v>1</v>
      </c>
    </row>
    <row r="51" spans="2:7" ht="38.25" customHeight="1" thickBot="1" x14ac:dyDescent="0.3">
      <c r="B51" s="120">
        <f t="shared" si="0"/>
        <v>6</v>
      </c>
      <c r="C51" s="172" t="s">
        <v>240</v>
      </c>
      <c r="D51" s="172" t="s">
        <v>242</v>
      </c>
      <c r="E51" s="173">
        <v>288</v>
      </c>
      <c r="F51" s="58">
        <f t="shared" si="1"/>
        <v>48</v>
      </c>
      <c r="G51" s="47">
        <f>COUNTIF('4 - Planeación de Actividades'!$F$10:$F$146,'1 - Diseño Curricular'!D51)</f>
        <v>1</v>
      </c>
    </row>
    <row r="52" spans="2:7" ht="38.25" customHeight="1" thickBot="1" x14ac:dyDescent="0.3">
      <c r="B52" s="120">
        <f t="shared" si="0"/>
        <v>6</v>
      </c>
      <c r="C52" s="172" t="s">
        <v>240</v>
      </c>
      <c r="D52" s="175" t="s">
        <v>243</v>
      </c>
      <c r="E52" s="173">
        <v>288</v>
      </c>
      <c r="F52" s="58">
        <f t="shared" si="1"/>
        <v>48</v>
      </c>
      <c r="G52" s="47">
        <f>COUNTIF('4 - Planeación de Actividades'!$F$10:$F$146,'1 - Diseño Curricular'!D52)</f>
        <v>1</v>
      </c>
    </row>
    <row r="53" spans="2:7" ht="38.25" customHeight="1" thickBot="1" x14ac:dyDescent="0.3">
      <c r="B53" s="120">
        <f t="shared" si="0"/>
        <v>6</v>
      </c>
      <c r="C53" s="172" t="s">
        <v>240</v>
      </c>
      <c r="D53" s="175" t="s">
        <v>35</v>
      </c>
      <c r="E53" s="173">
        <v>288</v>
      </c>
      <c r="F53" s="58">
        <f t="shared" si="1"/>
        <v>48</v>
      </c>
      <c r="G53" s="47">
        <f>COUNTIF('4 - Planeación de Actividades'!$F$10:$F$146,'1 - Diseño Curricular'!D53)</f>
        <v>1</v>
      </c>
    </row>
    <row r="54" spans="2:7" ht="38.25" customHeight="1" thickBot="1" x14ac:dyDescent="0.3">
      <c r="B54" s="120">
        <f t="shared" si="0"/>
        <v>3</v>
      </c>
      <c r="C54" s="172" t="s">
        <v>244</v>
      </c>
      <c r="D54" s="175" t="s">
        <v>245</v>
      </c>
      <c r="E54" s="173">
        <v>48</v>
      </c>
      <c r="F54" s="58">
        <f t="shared" si="1"/>
        <v>16</v>
      </c>
      <c r="G54" s="47">
        <f>COUNTIF('4 - Planeación de Actividades'!$F$10:$F$146,'1 - Diseño Curricular'!D54)</f>
        <v>1</v>
      </c>
    </row>
    <row r="55" spans="2:7" ht="38.25" customHeight="1" thickBot="1" x14ac:dyDescent="0.3">
      <c r="B55" s="120">
        <f t="shared" si="0"/>
        <v>3</v>
      </c>
      <c r="C55" s="172" t="s">
        <v>244</v>
      </c>
      <c r="D55" s="175" t="s">
        <v>246</v>
      </c>
      <c r="E55" s="173">
        <v>48</v>
      </c>
      <c r="F55" s="58">
        <f t="shared" si="1"/>
        <v>16</v>
      </c>
      <c r="G55" s="47">
        <f>COUNTIF('4 - Planeación de Actividades'!$F$10:$F$146,'1 - Diseño Curricular'!D55)</f>
        <v>1</v>
      </c>
    </row>
    <row r="56" spans="2:7" ht="38.25" customHeight="1" thickBot="1" x14ac:dyDescent="0.3">
      <c r="B56" s="120">
        <f t="shared" si="0"/>
        <v>3</v>
      </c>
      <c r="C56" s="172" t="s">
        <v>244</v>
      </c>
      <c r="D56" s="172" t="s">
        <v>248</v>
      </c>
      <c r="E56" s="173">
        <v>48</v>
      </c>
      <c r="F56" s="58">
        <f t="shared" si="1"/>
        <v>16</v>
      </c>
      <c r="G56" s="47">
        <f>COUNTIF('4 - Planeación de Actividades'!$F$10:$F$146,'1 - Diseño Curricular'!D56)</f>
        <v>1</v>
      </c>
    </row>
    <row r="57" spans="2:7" ht="38.25" customHeight="1" thickBot="1" x14ac:dyDescent="0.3">
      <c r="B57" s="120">
        <f t="shared" si="0"/>
        <v>4</v>
      </c>
      <c r="C57" s="172" t="s">
        <v>249</v>
      </c>
      <c r="D57" s="172" t="s">
        <v>247</v>
      </c>
      <c r="E57" s="173">
        <v>48</v>
      </c>
      <c r="F57" s="58">
        <f t="shared" si="1"/>
        <v>12</v>
      </c>
      <c r="G57" s="47">
        <f>COUNTIF('4 - Planeación de Actividades'!$F$10:$F$146,'1 - Diseño Curricular'!D57)</f>
        <v>1</v>
      </c>
    </row>
    <row r="58" spans="2:7" ht="38.25" customHeight="1" thickBot="1" x14ac:dyDescent="0.3">
      <c r="B58" s="120">
        <f t="shared" si="0"/>
        <v>4</v>
      </c>
      <c r="C58" s="172" t="s">
        <v>249</v>
      </c>
      <c r="D58" s="172" t="s">
        <v>250</v>
      </c>
      <c r="E58" s="173">
        <v>48</v>
      </c>
      <c r="F58" s="58">
        <f t="shared" si="1"/>
        <v>12</v>
      </c>
      <c r="G58" s="47">
        <f>COUNTIF('4 - Planeación de Actividades'!$F$10:$F$146,'1 - Diseño Curricular'!D58)</f>
        <v>1</v>
      </c>
    </row>
    <row r="59" spans="2:7" ht="38.25" customHeight="1" thickBot="1" x14ac:dyDescent="0.3">
      <c r="B59" s="120">
        <f t="shared" si="0"/>
        <v>4</v>
      </c>
      <c r="C59" s="172" t="s">
        <v>249</v>
      </c>
      <c r="D59" s="172" t="s">
        <v>251</v>
      </c>
      <c r="E59" s="173">
        <v>48</v>
      </c>
      <c r="F59" s="58">
        <f t="shared" si="1"/>
        <v>12</v>
      </c>
      <c r="G59" s="47">
        <f>COUNTIF('4 - Planeación de Actividades'!$F$10:$F$146,'1 - Diseño Curricular'!D59)</f>
        <v>1</v>
      </c>
    </row>
    <row r="60" spans="2:7" ht="38.25" customHeight="1" thickBot="1" x14ac:dyDescent="0.3">
      <c r="B60" s="120">
        <f t="shared" si="0"/>
        <v>4</v>
      </c>
      <c r="C60" s="172" t="s">
        <v>249</v>
      </c>
      <c r="D60" s="172" t="s">
        <v>252</v>
      </c>
      <c r="E60" s="173">
        <v>48</v>
      </c>
      <c r="F60" s="58">
        <f t="shared" si="1"/>
        <v>12</v>
      </c>
      <c r="G60" s="47">
        <f>COUNTIF('4 - Planeación de Actividades'!$F$10:$F$146,'1 - Diseño Curricular'!D60)</f>
        <v>1</v>
      </c>
    </row>
    <row r="61" spans="2:7" ht="38.25" customHeight="1" thickBot="1" x14ac:dyDescent="0.3">
      <c r="B61" s="120">
        <f t="shared" si="0"/>
        <v>1</v>
      </c>
      <c r="C61" s="172" t="s">
        <v>36</v>
      </c>
      <c r="D61" s="172" t="s">
        <v>253</v>
      </c>
      <c r="E61" s="173">
        <v>48</v>
      </c>
      <c r="F61" s="58">
        <f t="shared" si="1"/>
        <v>48</v>
      </c>
      <c r="G61" s="47">
        <f>COUNTIF('4 - Planeación de Actividades'!$F$10:$F$146,'1 - Diseño Curricular'!D61)</f>
        <v>1</v>
      </c>
    </row>
    <row r="62" spans="2:7" ht="38.25" customHeight="1" thickBot="1" x14ac:dyDescent="0.3">
      <c r="B62" s="120">
        <f t="shared" si="0"/>
        <v>1</v>
      </c>
      <c r="C62" s="172" t="s">
        <v>37</v>
      </c>
      <c r="D62" s="172" t="s">
        <v>254</v>
      </c>
      <c r="E62" s="173">
        <v>864</v>
      </c>
      <c r="F62" s="58">
        <f t="shared" si="1"/>
        <v>864</v>
      </c>
      <c r="G62" s="47">
        <f>COUNTIF('4 - Planeación de Actividades'!$F$10:$F$146,'1 - Diseño Curricular'!D62)</f>
        <v>1</v>
      </c>
    </row>
    <row r="63" spans="2:7" ht="38.25" customHeight="1" thickBot="1" x14ac:dyDescent="0.3">
      <c r="B63" s="120">
        <f t="shared" si="0"/>
        <v>3</v>
      </c>
      <c r="C63" s="172" t="s">
        <v>255</v>
      </c>
      <c r="D63" s="172" t="s">
        <v>256</v>
      </c>
      <c r="E63" s="173">
        <v>48</v>
      </c>
      <c r="F63" s="58">
        <f t="shared" si="1"/>
        <v>16</v>
      </c>
      <c r="G63" s="47">
        <f>COUNTIF('4 - Planeación de Actividades'!$F$10:$F$146,'1 - Diseño Curricular'!D63)</f>
        <v>1</v>
      </c>
    </row>
    <row r="64" spans="2:7" ht="38.25" customHeight="1" thickBot="1" x14ac:dyDescent="0.3">
      <c r="B64" s="120">
        <f t="shared" si="0"/>
        <v>3</v>
      </c>
      <c r="C64" s="172" t="s">
        <v>255</v>
      </c>
      <c r="D64" s="172" t="s">
        <v>257</v>
      </c>
      <c r="E64" s="173">
        <v>48</v>
      </c>
      <c r="F64" s="58">
        <f t="shared" si="1"/>
        <v>16</v>
      </c>
      <c r="G64" s="47">
        <f>COUNTIF('4 - Planeación de Actividades'!$F$10:$F$146,'1 - Diseño Curricular'!D64)</f>
        <v>1</v>
      </c>
    </row>
    <row r="65" spans="2:7" ht="38.25" customHeight="1" thickBot="1" x14ac:dyDescent="0.3">
      <c r="B65" s="120">
        <f t="shared" si="0"/>
        <v>3</v>
      </c>
      <c r="C65" s="172" t="s">
        <v>255</v>
      </c>
      <c r="D65" s="172" t="s">
        <v>258</v>
      </c>
      <c r="E65" s="173">
        <v>48</v>
      </c>
      <c r="F65" s="58">
        <f t="shared" si="1"/>
        <v>16</v>
      </c>
      <c r="G65" s="47">
        <f>COUNTIF('4 - Planeación de Actividades'!$F$10:$F$146,'1 - Diseño Curricular'!D65)</f>
        <v>1</v>
      </c>
    </row>
    <row r="66" spans="2:7" ht="38.25" customHeight="1" thickBot="1" x14ac:dyDescent="0.3">
      <c r="B66" s="120">
        <f t="shared" si="0"/>
        <v>1</v>
      </c>
      <c r="C66" s="172" t="s">
        <v>259</v>
      </c>
      <c r="D66" s="172" t="s">
        <v>39</v>
      </c>
      <c r="E66" s="173">
        <v>48</v>
      </c>
      <c r="F66" s="58">
        <f t="shared" si="1"/>
        <v>48</v>
      </c>
      <c r="G66" s="47">
        <f>COUNTIF('4 - Planeación de Actividades'!$F$10:$F$146,'1 - Diseño Curricular'!D66)</f>
        <v>1</v>
      </c>
    </row>
    <row r="67" spans="2:7" ht="38.25" customHeight="1" thickBot="1" x14ac:dyDescent="0.3">
      <c r="B67" s="120">
        <f t="shared" si="0"/>
        <v>3</v>
      </c>
      <c r="C67" s="172" t="s">
        <v>38</v>
      </c>
      <c r="D67" s="172" t="s">
        <v>260</v>
      </c>
      <c r="E67" s="173">
        <v>48</v>
      </c>
      <c r="F67" s="58">
        <f t="shared" si="1"/>
        <v>16</v>
      </c>
      <c r="G67" s="47">
        <f>COUNTIF('4 - Planeación de Actividades'!$F$10:$F$146,'1 - Diseño Curricular'!D67)</f>
        <v>1</v>
      </c>
    </row>
    <row r="68" spans="2:7" ht="38.25" customHeight="1" thickBot="1" x14ac:dyDescent="0.3">
      <c r="B68" s="120">
        <f t="shared" si="0"/>
        <v>3</v>
      </c>
      <c r="C68" s="172" t="s">
        <v>38</v>
      </c>
      <c r="D68" s="172" t="s">
        <v>40</v>
      </c>
      <c r="E68" s="173">
        <v>48</v>
      </c>
      <c r="F68" s="58">
        <f t="shared" si="1"/>
        <v>16</v>
      </c>
      <c r="G68" s="47">
        <f>COUNTIF('4 - Planeación de Actividades'!$F$10:$F$146,'1 - Diseño Curricular'!D68)</f>
        <v>1</v>
      </c>
    </row>
    <row r="69" spans="2:7" ht="38.25" customHeight="1" thickBot="1" x14ac:dyDescent="0.3">
      <c r="B69" s="120">
        <f t="shared" si="0"/>
        <v>3</v>
      </c>
      <c r="C69" s="172" t="s">
        <v>38</v>
      </c>
      <c r="D69" s="172" t="s">
        <v>261</v>
      </c>
      <c r="E69" s="173">
        <v>48</v>
      </c>
      <c r="F69" s="58">
        <f t="shared" si="1"/>
        <v>16</v>
      </c>
      <c r="G69" s="47">
        <f>COUNTIF('4 - Planeación de Actividades'!$F$10:$F$146,'1 - Diseño Curricular'!D69)</f>
        <v>1</v>
      </c>
    </row>
    <row r="70" spans="2:7" ht="38.25" customHeight="1" thickBot="1" x14ac:dyDescent="0.3">
      <c r="B70" s="120">
        <f t="shared" si="0"/>
        <v>0</v>
      </c>
      <c r="C70" s="172"/>
      <c r="D70" s="172"/>
      <c r="E70" s="173"/>
      <c r="F70" s="58">
        <f t="shared" si="1"/>
        <v>0</v>
      </c>
      <c r="G70" s="47">
        <f>COUNTIF('4 - Planeación de Actividades'!$F$10:$F$146,'1 - Diseño Curricular'!D70)</f>
        <v>0</v>
      </c>
    </row>
    <row r="71" spans="2:7" ht="38.25" customHeight="1" thickBot="1" x14ac:dyDescent="0.3">
      <c r="B71" s="120">
        <f t="shared" si="0"/>
        <v>0</v>
      </c>
      <c r="C71" s="172"/>
      <c r="D71" s="172"/>
      <c r="E71" s="173"/>
      <c r="F71" s="58">
        <f t="shared" si="1"/>
        <v>0</v>
      </c>
      <c r="G71" s="47">
        <f>COUNTIF('4 - Planeación de Actividades'!$F$10:$F$146,'1 - Diseño Curricular'!D71)</f>
        <v>0</v>
      </c>
    </row>
    <row r="72" spans="2:7" ht="38.25" customHeight="1" thickBot="1" x14ac:dyDescent="0.3">
      <c r="B72" s="120">
        <f t="shared" si="0"/>
        <v>0</v>
      </c>
      <c r="C72" s="172"/>
      <c r="D72" s="172"/>
      <c r="E72" s="173"/>
      <c r="F72" s="58">
        <f t="shared" si="1"/>
        <v>0</v>
      </c>
      <c r="G72" s="47">
        <f>COUNTIF('4 - Planeación de Actividades'!$F$10:$F$146,'1 - Diseño Curricular'!D72)</f>
        <v>0</v>
      </c>
    </row>
    <row r="73" spans="2:7" ht="38.25" customHeight="1" thickBot="1" x14ac:dyDescent="0.3">
      <c r="B73" s="120">
        <f t="shared" si="0"/>
        <v>0</v>
      </c>
      <c r="C73" s="172"/>
      <c r="D73" s="172"/>
      <c r="E73" s="173"/>
      <c r="F73" s="58">
        <f t="shared" si="1"/>
        <v>0</v>
      </c>
      <c r="G73" s="47">
        <f>COUNTIF('4 - Planeación de Actividades'!$F$10:$F$146,'1 - Diseño Curricular'!D73)</f>
        <v>0</v>
      </c>
    </row>
    <row r="74" spans="2:7" ht="38.25" customHeight="1" thickBot="1" x14ac:dyDescent="0.3">
      <c r="B74" s="120">
        <f t="shared" si="0"/>
        <v>0</v>
      </c>
      <c r="C74" s="172"/>
      <c r="D74" s="172"/>
      <c r="E74" s="173"/>
      <c r="F74" s="58">
        <f t="shared" si="1"/>
        <v>0</v>
      </c>
      <c r="G74" s="47">
        <f>COUNTIF('4 - Planeación de Actividades'!$F$10:$F$146,'1 - Diseño Curricular'!D74)</f>
        <v>0</v>
      </c>
    </row>
    <row r="75" spans="2:7" ht="38.25" customHeight="1" thickBot="1" x14ac:dyDescent="0.3">
      <c r="B75" s="120">
        <f t="shared" si="0"/>
        <v>0</v>
      </c>
      <c r="C75" s="172"/>
      <c r="D75" s="172"/>
      <c r="E75" s="173"/>
      <c r="F75" s="58">
        <f t="shared" si="1"/>
        <v>0</v>
      </c>
      <c r="G75" s="47">
        <f>COUNTIF('4 - Planeación de Actividades'!$F$10:$F$146,'1 - Diseño Curricular'!D75)</f>
        <v>0</v>
      </c>
    </row>
    <row r="76" spans="2:7" ht="38.25" customHeight="1" thickBot="1" x14ac:dyDescent="0.3">
      <c r="B76" s="120">
        <f t="shared" si="0"/>
        <v>0</v>
      </c>
      <c r="C76" s="176"/>
      <c r="D76" s="177"/>
      <c r="E76" s="45"/>
      <c r="F76" s="58">
        <f t="shared" si="1"/>
        <v>0</v>
      </c>
      <c r="G76" s="47">
        <f>COUNTIF('4 - Planeación de Actividades'!$F$10:$F$146,'1 - Diseño Curricular'!D76)</f>
        <v>0</v>
      </c>
    </row>
    <row r="77" spans="2:7" ht="38.25" customHeight="1" thickBot="1" x14ac:dyDescent="0.3">
      <c r="B77" s="120">
        <f t="shared" si="0"/>
        <v>0</v>
      </c>
      <c r="C77" s="176"/>
      <c r="D77" s="177"/>
      <c r="E77" s="45"/>
      <c r="F77" s="58">
        <f t="shared" si="1"/>
        <v>0</v>
      </c>
      <c r="G77" s="47">
        <f>COUNTIF('4 - Planeación de Actividades'!$F$10:$F$146,'1 - Diseño Curricular'!D77)</f>
        <v>0</v>
      </c>
    </row>
    <row r="78" spans="2:7" ht="38.25" customHeight="1" thickBot="1" x14ac:dyDescent="0.3">
      <c r="B78" s="120">
        <f t="shared" ref="B78:B157" si="2">COUNTIF($C$13:$C$157,C78)</f>
        <v>0</v>
      </c>
      <c r="C78" s="176"/>
      <c r="D78" s="177"/>
      <c r="E78" s="45"/>
      <c r="F78" s="58">
        <f t="shared" ref="F78:F157" si="3">IFERROR(MROUND(E78/B78,1),0)</f>
        <v>0</v>
      </c>
      <c r="G78" s="47">
        <f>COUNTIF('4 - Planeación de Actividades'!$F$10:$F$146,'1 - Diseño Curricular'!D78)</f>
        <v>0</v>
      </c>
    </row>
    <row r="79" spans="2:7" ht="38.25" customHeight="1" thickBot="1" x14ac:dyDescent="0.3">
      <c r="B79" s="120">
        <f t="shared" si="2"/>
        <v>0</v>
      </c>
      <c r="C79" s="176"/>
      <c r="D79" s="177"/>
      <c r="E79" s="45"/>
      <c r="F79" s="58">
        <f t="shared" si="3"/>
        <v>0</v>
      </c>
      <c r="G79" s="47">
        <f>COUNTIF('4 - Planeación de Actividades'!$F$10:$F$146,'1 - Diseño Curricular'!D79)</f>
        <v>0</v>
      </c>
    </row>
    <row r="80" spans="2:7" ht="38.25" customHeight="1" thickBot="1" x14ac:dyDescent="0.3">
      <c r="B80" s="120">
        <f t="shared" si="2"/>
        <v>0</v>
      </c>
      <c r="C80" s="176"/>
      <c r="D80" s="177"/>
      <c r="E80" s="45"/>
      <c r="F80" s="58">
        <f t="shared" si="3"/>
        <v>0</v>
      </c>
      <c r="G80" s="47">
        <f>COUNTIF('4 - Planeación de Actividades'!$F$10:$F$146,'1 - Diseño Curricular'!D80)</f>
        <v>0</v>
      </c>
    </row>
    <row r="81" spans="2:7" ht="38.25" customHeight="1" thickBot="1" x14ac:dyDescent="0.3">
      <c r="B81" s="120">
        <f t="shared" si="2"/>
        <v>0</v>
      </c>
      <c r="C81" s="176"/>
      <c r="D81" s="177"/>
      <c r="E81" s="45"/>
      <c r="F81" s="58">
        <f t="shared" si="3"/>
        <v>0</v>
      </c>
      <c r="G81" s="47">
        <f>COUNTIF('4 - Planeación de Actividades'!$F$10:$F$146,'1 - Diseño Curricular'!D81)</f>
        <v>0</v>
      </c>
    </row>
    <row r="82" spans="2:7" ht="38.25" customHeight="1" thickBot="1" x14ac:dyDescent="0.3">
      <c r="B82" s="120">
        <f t="shared" si="2"/>
        <v>0</v>
      </c>
      <c r="C82" s="176"/>
      <c r="D82" s="177"/>
      <c r="E82" s="45"/>
      <c r="F82" s="58">
        <f t="shared" si="3"/>
        <v>0</v>
      </c>
      <c r="G82" s="47">
        <f>COUNTIF('4 - Planeación de Actividades'!$F$10:$F$146,'1 - Diseño Curricular'!D82)</f>
        <v>0</v>
      </c>
    </row>
    <row r="83" spans="2:7" ht="38.25" customHeight="1" thickBot="1" x14ac:dyDescent="0.3">
      <c r="B83" s="120">
        <f t="shared" si="2"/>
        <v>0</v>
      </c>
      <c r="C83" s="176"/>
      <c r="D83" s="177"/>
      <c r="E83" s="45"/>
      <c r="F83" s="58">
        <f t="shared" si="3"/>
        <v>0</v>
      </c>
      <c r="G83" s="47">
        <f>COUNTIF('4 - Planeación de Actividades'!$F$10:$F$146,'1 - Diseño Curricular'!D83)</f>
        <v>0</v>
      </c>
    </row>
    <row r="84" spans="2:7" ht="38.25" customHeight="1" thickBot="1" x14ac:dyDescent="0.3">
      <c r="B84" s="120">
        <f t="shared" si="2"/>
        <v>0</v>
      </c>
      <c r="C84" s="176"/>
      <c r="D84" s="177"/>
      <c r="E84" s="45"/>
      <c r="F84" s="58">
        <f t="shared" si="3"/>
        <v>0</v>
      </c>
      <c r="G84" s="47">
        <f>COUNTIF('4 - Planeación de Actividades'!$F$10:$F$146,'1 - Diseño Curricular'!D84)</f>
        <v>0</v>
      </c>
    </row>
    <row r="85" spans="2:7" ht="38.25" customHeight="1" thickBot="1" x14ac:dyDescent="0.3">
      <c r="B85" s="120">
        <f t="shared" si="2"/>
        <v>0</v>
      </c>
      <c r="C85" s="176"/>
      <c r="D85" s="177"/>
      <c r="E85" s="45"/>
      <c r="F85" s="58">
        <f t="shared" si="3"/>
        <v>0</v>
      </c>
      <c r="G85" s="47">
        <f>COUNTIF('4 - Planeación de Actividades'!$F$10:$F$146,'1 - Diseño Curricular'!D85)</f>
        <v>0</v>
      </c>
    </row>
    <row r="86" spans="2:7" ht="38.25" customHeight="1" thickBot="1" x14ac:dyDescent="0.3">
      <c r="B86" s="120">
        <f t="shared" si="2"/>
        <v>0</v>
      </c>
      <c r="C86" s="176"/>
      <c r="D86" s="177"/>
      <c r="E86" s="45"/>
      <c r="F86" s="58">
        <f t="shared" si="3"/>
        <v>0</v>
      </c>
      <c r="G86" s="47">
        <f>COUNTIF('4 - Planeación de Actividades'!$F$10:$F$146,'1 - Diseño Curricular'!D86)</f>
        <v>0</v>
      </c>
    </row>
    <row r="87" spans="2:7" ht="38.25" customHeight="1" thickBot="1" x14ac:dyDescent="0.3">
      <c r="B87" s="120">
        <f t="shared" si="2"/>
        <v>0</v>
      </c>
      <c r="C87" s="176"/>
      <c r="D87" s="177"/>
      <c r="E87" s="45"/>
      <c r="F87" s="58">
        <f t="shared" si="3"/>
        <v>0</v>
      </c>
      <c r="G87" s="47">
        <f>COUNTIF('4 - Planeación de Actividades'!$F$10:$F$146,'1 - Diseño Curricular'!D87)</f>
        <v>0</v>
      </c>
    </row>
    <row r="88" spans="2:7" ht="38.25" customHeight="1" thickBot="1" x14ac:dyDescent="0.3">
      <c r="B88" s="120">
        <f t="shared" si="2"/>
        <v>0</v>
      </c>
      <c r="C88" s="176"/>
      <c r="D88" s="177"/>
      <c r="E88" s="45"/>
      <c r="F88" s="58">
        <f t="shared" si="3"/>
        <v>0</v>
      </c>
      <c r="G88" s="47">
        <f>COUNTIF('4 - Planeación de Actividades'!$F$10:$F$146,'1 - Diseño Curricular'!D88)</f>
        <v>0</v>
      </c>
    </row>
    <row r="89" spans="2:7" ht="38.25" customHeight="1" thickBot="1" x14ac:dyDescent="0.3">
      <c r="B89" s="120">
        <f t="shared" si="2"/>
        <v>0</v>
      </c>
      <c r="C89" s="43"/>
      <c r="D89" s="44"/>
      <c r="E89" s="45"/>
      <c r="F89" s="58">
        <f t="shared" si="3"/>
        <v>0</v>
      </c>
      <c r="G89" s="47">
        <f>COUNTIF('4 - Planeación de Actividades'!$F$10:$F$146,'1 - Diseño Curricular'!D89)</f>
        <v>0</v>
      </c>
    </row>
    <row r="90" spans="2:7" ht="38.25" customHeight="1" thickBot="1" x14ac:dyDescent="0.3">
      <c r="B90" s="120">
        <f t="shared" si="2"/>
        <v>0</v>
      </c>
      <c r="C90" s="48"/>
      <c r="D90" s="44"/>
      <c r="E90" s="45"/>
      <c r="F90" s="58">
        <f t="shared" si="3"/>
        <v>0</v>
      </c>
      <c r="G90" s="47">
        <f>COUNTIF('4 - Planeación de Actividades'!$F$10:$F$146,'1 - Diseño Curricular'!D90)</f>
        <v>0</v>
      </c>
    </row>
    <row r="91" spans="2:7" ht="38.25" customHeight="1" thickBot="1" x14ac:dyDescent="0.3">
      <c r="B91" s="120">
        <f t="shared" si="2"/>
        <v>0</v>
      </c>
      <c r="C91" s="48"/>
      <c r="D91" s="44"/>
      <c r="E91" s="45"/>
      <c r="F91" s="58">
        <f t="shared" si="3"/>
        <v>0</v>
      </c>
      <c r="G91" s="47">
        <f>COUNTIF('4 - Planeación de Actividades'!$F$10:$F$146,'1 - Diseño Curricular'!D91)</f>
        <v>0</v>
      </c>
    </row>
    <row r="92" spans="2:7" ht="38.25" customHeight="1" thickBot="1" x14ac:dyDescent="0.3">
      <c r="B92" s="120">
        <f t="shared" si="2"/>
        <v>0</v>
      </c>
      <c r="C92" s="48"/>
      <c r="D92" s="44"/>
      <c r="E92" s="45"/>
      <c r="F92" s="58">
        <f t="shared" si="3"/>
        <v>0</v>
      </c>
      <c r="G92" s="47">
        <f>COUNTIF('4 - Planeación de Actividades'!$F$10:$F$146,'1 - Diseño Curricular'!D92)</f>
        <v>0</v>
      </c>
    </row>
    <row r="93" spans="2:7" ht="38.25" customHeight="1" thickBot="1" x14ac:dyDescent="0.3">
      <c r="B93" s="120">
        <f t="shared" si="2"/>
        <v>0</v>
      </c>
      <c r="C93" s="48"/>
      <c r="D93" s="44"/>
      <c r="E93" s="45"/>
      <c r="F93" s="58">
        <f t="shared" si="3"/>
        <v>0</v>
      </c>
      <c r="G93" s="47">
        <f>COUNTIF('4 - Planeación de Actividades'!$F$10:$F$146,'1 - Diseño Curricular'!D93)</f>
        <v>0</v>
      </c>
    </row>
    <row r="94" spans="2:7" ht="38.25" customHeight="1" thickBot="1" x14ac:dyDescent="0.3">
      <c r="B94" s="120">
        <f t="shared" si="2"/>
        <v>0</v>
      </c>
      <c r="C94" s="48"/>
      <c r="D94" s="44"/>
      <c r="E94" s="45"/>
      <c r="F94" s="58">
        <f t="shared" si="3"/>
        <v>0</v>
      </c>
      <c r="G94" s="47">
        <f>COUNTIF('4 - Planeación de Actividades'!$F$10:$F$146,'1 - Diseño Curricular'!D94)</f>
        <v>0</v>
      </c>
    </row>
    <row r="95" spans="2:7" ht="38.25" customHeight="1" thickBot="1" x14ac:dyDescent="0.3">
      <c r="B95" s="120">
        <f t="shared" si="2"/>
        <v>0</v>
      </c>
      <c r="C95" s="48"/>
      <c r="D95" s="44"/>
      <c r="E95" s="45"/>
      <c r="F95" s="58">
        <f t="shared" si="3"/>
        <v>0</v>
      </c>
      <c r="G95" s="47">
        <f>COUNTIF('4 - Planeación de Actividades'!$F$10:$F$146,'1 - Diseño Curricular'!D95)</f>
        <v>0</v>
      </c>
    </row>
    <row r="96" spans="2:7" ht="38.25" customHeight="1" thickBot="1" x14ac:dyDescent="0.3">
      <c r="B96" s="120">
        <f t="shared" si="2"/>
        <v>0</v>
      </c>
      <c r="C96" s="48"/>
      <c r="D96" s="44"/>
      <c r="E96" s="45"/>
      <c r="F96" s="58">
        <f t="shared" si="3"/>
        <v>0</v>
      </c>
      <c r="G96" s="47">
        <f>COUNTIF('4 - Planeación de Actividades'!$F$10:$F$146,'1 - Diseño Curricular'!D96)</f>
        <v>0</v>
      </c>
    </row>
    <row r="97" spans="2:7" ht="38.25" customHeight="1" thickBot="1" x14ac:dyDescent="0.3">
      <c r="B97" s="120">
        <f t="shared" si="2"/>
        <v>0</v>
      </c>
      <c r="C97" s="48"/>
      <c r="D97" s="44"/>
      <c r="E97" s="45"/>
      <c r="F97" s="58">
        <f t="shared" si="3"/>
        <v>0</v>
      </c>
      <c r="G97" s="47">
        <f>COUNTIF('4 - Planeación de Actividades'!$F$10:$F$146,'1 - Diseño Curricular'!D97)</f>
        <v>0</v>
      </c>
    </row>
    <row r="98" spans="2:7" ht="38.25" customHeight="1" thickBot="1" x14ac:dyDescent="0.3">
      <c r="B98" s="120">
        <f t="shared" si="2"/>
        <v>0</v>
      </c>
      <c r="C98" s="48"/>
      <c r="D98" s="44"/>
      <c r="E98" s="45"/>
      <c r="F98" s="58">
        <f t="shared" si="3"/>
        <v>0</v>
      </c>
      <c r="G98" s="47">
        <f>COUNTIF('4 - Planeación de Actividades'!$F$10:$F$146,'1 - Diseño Curricular'!D98)</f>
        <v>0</v>
      </c>
    </row>
    <row r="99" spans="2:7" ht="38.25" customHeight="1" thickBot="1" x14ac:dyDescent="0.3">
      <c r="B99" s="120">
        <f t="shared" si="2"/>
        <v>0</v>
      </c>
      <c r="C99" s="48"/>
      <c r="D99" s="44"/>
      <c r="E99" s="45"/>
      <c r="F99" s="58">
        <f t="shared" si="3"/>
        <v>0</v>
      </c>
      <c r="G99" s="47">
        <f>COUNTIF('4 - Planeación de Actividades'!$F$10:$F$146,'1 - Diseño Curricular'!D99)</f>
        <v>0</v>
      </c>
    </row>
    <row r="100" spans="2:7" ht="38.25" customHeight="1" thickBot="1" x14ac:dyDescent="0.3">
      <c r="B100" s="120">
        <f t="shared" si="2"/>
        <v>0</v>
      </c>
      <c r="C100" s="48"/>
      <c r="D100" s="44"/>
      <c r="E100" s="45"/>
      <c r="F100" s="58">
        <f t="shared" si="3"/>
        <v>0</v>
      </c>
      <c r="G100" s="47">
        <f>COUNTIF('4 - Planeación de Actividades'!$F$10:$F$146,'1 - Diseño Curricular'!D100)</f>
        <v>0</v>
      </c>
    </row>
    <row r="101" spans="2:7" ht="38.25" customHeight="1" thickBot="1" x14ac:dyDescent="0.3">
      <c r="B101" s="120">
        <f t="shared" si="2"/>
        <v>0</v>
      </c>
      <c r="C101" s="48"/>
      <c r="D101" s="44"/>
      <c r="E101" s="45"/>
      <c r="F101" s="58">
        <f t="shared" si="3"/>
        <v>0</v>
      </c>
      <c r="G101" s="47">
        <f>COUNTIF('4 - Planeación de Actividades'!$F$10:$F$146,'1 - Diseño Curricular'!D101)</f>
        <v>0</v>
      </c>
    </row>
    <row r="102" spans="2:7" ht="38.25" customHeight="1" thickBot="1" x14ac:dyDescent="0.3">
      <c r="B102" s="120">
        <f t="shared" si="2"/>
        <v>0</v>
      </c>
      <c r="C102" s="48"/>
      <c r="D102" s="44"/>
      <c r="E102" s="45"/>
      <c r="F102" s="58">
        <f t="shared" si="3"/>
        <v>0</v>
      </c>
      <c r="G102" s="47">
        <f>COUNTIF('4 - Planeación de Actividades'!$F$10:$F$146,'1 - Diseño Curricular'!D102)</f>
        <v>0</v>
      </c>
    </row>
    <row r="103" spans="2:7" ht="38.25" customHeight="1" thickBot="1" x14ac:dyDescent="0.3">
      <c r="B103" s="120">
        <f t="shared" si="2"/>
        <v>0</v>
      </c>
      <c r="C103" s="48"/>
      <c r="D103" s="44"/>
      <c r="E103" s="45"/>
      <c r="F103" s="58">
        <f t="shared" si="3"/>
        <v>0</v>
      </c>
      <c r="G103" s="47">
        <f>COUNTIF('4 - Planeación de Actividades'!$F$10:$F$146,'1 - Diseño Curricular'!D103)</f>
        <v>0</v>
      </c>
    </row>
    <row r="104" spans="2:7" ht="38.25" customHeight="1" thickBot="1" x14ac:dyDescent="0.3">
      <c r="B104" s="120">
        <f t="shared" si="2"/>
        <v>0</v>
      </c>
      <c r="C104" s="48"/>
      <c r="D104" s="44"/>
      <c r="E104" s="45"/>
      <c r="F104" s="58">
        <f t="shared" si="3"/>
        <v>0</v>
      </c>
      <c r="G104" s="47">
        <f>COUNTIF('4 - Planeación de Actividades'!$F$10:$F$146,'1 - Diseño Curricular'!D104)</f>
        <v>0</v>
      </c>
    </row>
    <row r="105" spans="2:7" ht="38.25" customHeight="1" thickBot="1" x14ac:dyDescent="0.3">
      <c r="B105" s="120">
        <f t="shared" si="2"/>
        <v>0</v>
      </c>
      <c r="C105" s="48"/>
      <c r="D105" s="44"/>
      <c r="E105" s="45"/>
      <c r="F105" s="58">
        <f t="shared" si="3"/>
        <v>0</v>
      </c>
      <c r="G105" s="47">
        <f>COUNTIF('4 - Planeación de Actividades'!$F$10:$F$146,'1 - Diseño Curricular'!D105)</f>
        <v>0</v>
      </c>
    </row>
    <row r="106" spans="2:7" ht="38.25" customHeight="1" thickBot="1" x14ac:dyDescent="0.3">
      <c r="B106" s="120">
        <f t="shared" si="2"/>
        <v>0</v>
      </c>
      <c r="C106" s="48"/>
      <c r="D106" s="44"/>
      <c r="E106" s="45"/>
      <c r="F106" s="58">
        <f t="shared" si="3"/>
        <v>0</v>
      </c>
      <c r="G106" s="47">
        <f>COUNTIF('4 - Planeación de Actividades'!$F$10:$F$146,'1 - Diseño Curricular'!D106)</f>
        <v>0</v>
      </c>
    </row>
    <row r="107" spans="2:7" ht="38.25" customHeight="1" thickBot="1" x14ac:dyDescent="0.3">
      <c r="B107" s="120">
        <f t="shared" si="2"/>
        <v>0</v>
      </c>
      <c r="C107" s="48"/>
      <c r="D107" s="44"/>
      <c r="E107" s="45"/>
      <c r="F107" s="58">
        <f t="shared" si="3"/>
        <v>0</v>
      </c>
      <c r="G107" s="47">
        <f>COUNTIF('4 - Planeación de Actividades'!$F$10:$F$146,'1 - Diseño Curricular'!D107)</f>
        <v>0</v>
      </c>
    </row>
    <row r="108" spans="2:7" ht="38.25" customHeight="1" thickBot="1" x14ac:dyDescent="0.3">
      <c r="B108" s="120">
        <f t="shared" si="2"/>
        <v>0</v>
      </c>
      <c r="C108" s="48"/>
      <c r="D108" s="44"/>
      <c r="E108" s="45"/>
      <c r="F108" s="58">
        <f t="shared" si="3"/>
        <v>0</v>
      </c>
      <c r="G108" s="47">
        <f>COUNTIF('4 - Planeación de Actividades'!$F$10:$F$146,'1 - Diseño Curricular'!D108)</f>
        <v>0</v>
      </c>
    </row>
    <row r="109" spans="2:7" ht="38.25" customHeight="1" thickBot="1" x14ac:dyDescent="0.3">
      <c r="B109" s="120">
        <f t="shared" si="2"/>
        <v>0</v>
      </c>
      <c r="C109" s="48"/>
      <c r="D109" s="44"/>
      <c r="E109" s="45"/>
      <c r="F109" s="58">
        <f t="shared" si="3"/>
        <v>0</v>
      </c>
      <c r="G109" s="47">
        <f>COUNTIF('4 - Planeación de Actividades'!$F$10:$F$146,'1 - Diseño Curricular'!D109)</f>
        <v>0</v>
      </c>
    </row>
    <row r="110" spans="2:7" ht="38.25" customHeight="1" thickBot="1" x14ac:dyDescent="0.3">
      <c r="B110" s="120">
        <f t="shared" si="2"/>
        <v>0</v>
      </c>
      <c r="C110" s="48"/>
      <c r="D110" s="44"/>
      <c r="E110" s="45"/>
      <c r="F110" s="58">
        <f t="shared" si="3"/>
        <v>0</v>
      </c>
      <c r="G110" s="47">
        <f>COUNTIF('4 - Planeación de Actividades'!$F$10:$F$146,'1 - Diseño Curricular'!D110)</f>
        <v>0</v>
      </c>
    </row>
    <row r="111" spans="2:7" ht="38.25" customHeight="1" thickBot="1" x14ac:dyDescent="0.3">
      <c r="B111" s="120">
        <f t="shared" si="2"/>
        <v>0</v>
      </c>
      <c r="C111" s="48"/>
      <c r="D111" s="44"/>
      <c r="E111" s="45"/>
      <c r="F111" s="58">
        <f t="shared" si="3"/>
        <v>0</v>
      </c>
      <c r="G111" s="47">
        <f>COUNTIF('4 - Planeación de Actividades'!$F$10:$F$146,'1 - Diseño Curricular'!D111)</f>
        <v>0</v>
      </c>
    </row>
    <row r="112" spans="2:7" ht="38.25" customHeight="1" thickBot="1" x14ac:dyDescent="0.3">
      <c r="B112" s="120">
        <f t="shared" si="2"/>
        <v>0</v>
      </c>
      <c r="C112" s="48"/>
      <c r="D112" s="44"/>
      <c r="E112" s="45"/>
      <c r="F112" s="58">
        <f t="shared" si="3"/>
        <v>0</v>
      </c>
      <c r="G112" s="47">
        <f>COUNTIF('4 - Planeación de Actividades'!$F$10:$F$146,'1 - Diseño Curricular'!D112)</f>
        <v>0</v>
      </c>
    </row>
    <row r="113" spans="2:7" ht="38.25" customHeight="1" thickBot="1" x14ac:dyDescent="0.3">
      <c r="B113" s="120">
        <f t="shared" si="2"/>
        <v>0</v>
      </c>
      <c r="C113" s="48"/>
      <c r="D113" s="44"/>
      <c r="E113" s="45"/>
      <c r="F113" s="58">
        <f t="shared" si="3"/>
        <v>0</v>
      </c>
      <c r="G113" s="47">
        <f>COUNTIF('4 - Planeación de Actividades'!$F$10:$F$146,'1 - Diseño Curricular'!D113)</f>
        <v>0</v>
      </c>
    </row>
    <row r="114" spans="2:7" ht="38.25" customHeight="1" thickBot="1" x14ac:dyDescent="0.3">
      <c r="B114" s="120">
        <f t="shared" ref="B114:B123" si="4">COUNTIF($C$13:$C$157,C114)</f>
        <v>0</v>
      </c>
      <c r="C114" s="48"/>
      <c r="D114" s="44"/>
      <c r="E114" s="45"/>
      <c r="F114" s="58">
        <f t="shared" ref="F114:F123" si="5">IFERROR(MROUND(E114/B114,1),0)</f>
        <v>0</v>
      </c>
      <c r="G114" s="47">
        <f>COUNTIF('4 - Planeación de Actividades'!$F$10:$F$146,'1 - Diseño Curricular'!D114)</f>
        <v>0</v>
      </c>
    </row>
    <row r="115" spans="2:7" ht="38.25" customHeight="1" thickBot="1" x14ac:dyDescent="0.3">
      <c r="B115" s="120">
        <f t="shared" si="4"/>
        <v>0</v>
      </c>
      <c r="C115" s="48"/>
      <c r="D115" s="44"/>
      <c r="E115" s="45"/>
      <c r="F115" s="58">
        <f t="shared" si="5"/>
        <v>0</v>
      </c>
      <c r="G115" s="47">
        <f>COUNTIF('4 - Planeación de Actividades'!$F$10:$F$146,'1 - Diseño Curricular'!D115)</f>
        <v>0</v>
      </c>
    </row>
    <row r="116" spans="2:7" ht="38.25" customHeight="1" thickBot="1" x14ac:dyDescent="0.3">
      <c r="B116" s="120">
        <f t="shared" si="4"/>
        <v>0</v>
      </c>
      <c r="C116" s="48"/>
      <c r="D116" s="44"/>
      <c r="E116" s="45"/>
      <c r="F116" s="58">
        <f t="shared" si="5"/>
        <v>0</v>
      </c>
      <c r="G116" s="47">
        <f>COUNTIF('4 - Planeación de Actividades'!$F$10:$F$146,'1 - Diseño Curricular'!D116)</f>
        <v>0</v>
      </c>
    </row>
    <row r="117" spans="2:7" ht="38.25" customHeight="1" thickBot="1" x14ac:dyDescent="0.3">
      <c r="B117" s="120">
        <f t="shared" si="4"/>
        <v>0</v>
      </c>
      <c r="C117" s="48"/>
      <c r="D117" s="44"/>
      <c r="E117" s="45"/>
      <c r="F117" s="58">
        <f t="shared" si="5"/>
        <v>0</v>
      </c>
      <c r="G117" s="47">
        <f>COUNTIF('4 - Planeación de Actividades'!$F$10:$F$146,'1 - Diseño Curricular'!D117)</f>
        <v>0</v>
      </c>
    </row>
    <row r="118" spans="2:7" ht="38.25" customHeight="1" thickBot="1" x14ac:dyDescent="0.3">
      <c r="B118" s="120">
        <f t="shared" si="4"/>
        <v>0</v>
      </c>
      <c r="C118" s="48"/>
      <c r="D118" s="44"/>
      <c r="E118" s="45"/>
      <c r="F118" s="58">
        <f t="shared" si="5"/>
        <v>0</v>
      </c>
      <c r="G118" s="47">
        <f>COUNTIF('4 - Planeación de Actividades'!$F$10:$F$146,'1 - Diseño Curricular'!D118)</f>
        <v>0</v>
      </c>
    </row>
    <row r="119" spans="2:7" ht="38.25" customHeight="1" thickBot="1" x14ac:dyDescent="0.3">
      <c r="B119" s="120">
        <f t="shared" si="4"/>
        <v>0</v>
      </c>
      <c r="C119" s="48"/>
      <c r="D119" s="44"/>
      <c r="E119" s="45"/>
      <c r="F119" s="58">
        <f t="shared" si="5"/>
        <v>0</v>
      </c>
      <c r="G119" s="47">
        <f>COUNTIF('4 - Planeación de Actividades'!$F$10:$F$146,'1 - Diseño Curricular'!D119)</f>
        <v>0</v>
      </c>
    </row>
    <row r="120" spans="2:7" ht="38.25" customHeight="1" thickBot="1" x14ac:dyDescent="0.3">
      <c r="B120" s="120">
        <f t="shared" si="4"/>
        <v>0</v>
      </c>
      <c r="C120" s="48"/>
      <c r="D120" s="44"/>
      <c r="E120" s="45"/>
      <c r="F120" s="58">
        <f t="shared" si="5"/>
        <v>0</v>
      </c>
      <c r="G120" s="47">
        <f>COUNTIF('4 - Planeación de Actividades'!$F$10:$F$146,'1 - Diseño Curricular'!D120)</f>
        <v>0</v>
      </c>
    </row>
    <row r="121" spans="2:7" ht="38.25" customHeight="1" thickBot="1" x14ac:dyDescent="0.3">
      <c r="B121" s="120">
        <f t="shared" si="4"/>
        <v>0</v>
      </c>
      <c r="C121" s="48"/>
      <c r="D121" s="44"/>
      <c r="E121" s="45"/>
      <c r="F121" s="58">
        <f t="shared" si="5"/>
        <v>0</v>
      </c>
      <c r="G121" s="47">
        <f>COUNTIF('4 - Planeación de Actividades'!$F$10:$F$146,'1 - Diseño Curricular'!D121)</f>
        <v>0</v>
      </c>
    </row>
    <row r="122" spans="2:7" ht="38.25" customHeight="1" thickBot="1" x14ac:dyDescent="0.3">
      <c r="B122" s="120">
        <f t="shared" si="4"/>
        <v>0</v>
      </c>
      <c r="C122" s="48"/>
      <c r="D122" s="44"/>
      <c r="E122" s="45"/>
      <c r="F122" s="58">
        <f t="shared" si="5"/>
        <v>0</v>
      </c>
      <c r="G122" s="47">
        <f>COUNTIF('4 - Planeación de Actividades'!$F$10:$F$146,'1 - Diseño Curricular'!D122)</f>
        <v>0</v>
      </c>
    </row>
    <row r="123" spans="2:7" ht="38.25" customHeight="1" thickBot="1" x14ac:dyDescent="0.3">
      <c r="B123" s="120">
        <f t="shared" si="4"/>
        <v>0</v>
      </c>
      <c r="C123" s="48"/>
      <c r="D123" s="44"/>
      <c r="E123" s="45"/>
      <c r="F123" s="58">
        <f t="shared" si="5"/>
        <v>0</v>
      </c>
      <c r="G123" s="47">
        <f>COUNTIF('4 - Planeación de Actividades'!$F$10:$F$146,'1 - Diseño Curricular'!D123)</f>
        <v>0</v>
      </c>
    </row>
    <row r="124" spans="2:7" ht="38.25" customHeight="1" thickBot="1" x14ac:dyDescent="0.3">
      <c r="B124" s="120">
        <f t="shared" si="2"/>
        <v>0</v>
      </c>
      <c r="C124" s="48"/>
      <c r="D124" s="44"/>
      <c r="E124" s="45"/>
      <c r="F124" s="58">
        <f t="shared" si="3"/>
        <v>0</v>
      </c>
      <c r="G124" s="47">
        <f>COUNTIF('4 - Planeación de Actividades'!$F$10:$F$146,'1 - Diseño Curricular'!D124)</f>
        <v>0</v>
      </c>
    </row>
    <row r="125" spans="2:7" ht="38.25" customHeight="1" thickBot="1" x14ac:dyDescent="0.3">
      <c r="B125" s="120">
        <f t="shared" si="2"/>
        <v>0</v>
      </c>
      <c r="C125" s="48"/>
      <c r="D125" s="44"/>
      <c r="E125" s="45"/>
      <c r="F125" s="58">
        <f t="shared" si="3"/>
        <v>0</v>
      </c>
      <c r="G125" s="47">
        <f>COUNTIF('4 - Planeación de Actividades'!$F$10:$F$146,'1 - Diseño Curricular'!D125)</f>
        <v>0</v>
      </c>
    </row>
    <row r="126" spans="2:7" ht="38.25" customHeight="1" thickBot="1" x14ac:dyDescent="0.3">
      <c r="B126" s="120">
        <f t="shared" si="2"/>
        <v>0</v>
      </c>
      <c r="C126" s="48"/>
      <c r="D126" s="44"/>
      <c r="E126" s="45"/>
      <c r="F126" s="58">
        <f t="shared" si="3"/>
        <v>0</v>
      </c>
      <c r="G126" s="47">
        <f>COUNTIF('4 - Planeación de Actividades'!$F$10:$F$146,'1 - Diseño Curricular'!D126)</f>
        <v>0</v>
      </c>
    </row>
    <row r="127" spans="2:7" ht="38.25" customHeight="1" thickBot="1" x14ac:dyDescent="0.3">
      <c r="B127" s="120">
        <f t="shared" si="2"/>
        <v>0</v>
      </c>
      <c r="C127" s="48"/>
      <c r="D127" s="44"/>
      <c r="E127" s="45"/>
      <c r="F127" s="58">
        <f t="shared" si="3"/>
        <v>0</v>
      </c>
      <c r="G127" s="47">
        <f>COUNTIF('4 - Planeación de Actividades'!$F$10:$F$146,'1 - Diseño Curricular'!D127)</f>
        <v>0</v>
      </c>
    </row>
    <row r="128" spans="2:7" ht="38.25" customHeight="1" thickBot="1" x14ac:dyDescent="0.3">
      <c r="B128" s="120">
        <f t="shared" si="2"/>
        <v>0</v>
      </c>
      <c r="C128" s="48"/>
      <c r="D128" s="44"/>
      <c r="E128" s="45"/>
      <c r="F128" s="58">
        <f t="shared" si="3"/>
        <v>0</v>
      </c>
      <c r="G128" s="47">
        <f>COUNTIF('4 - Planeación de Actividades'!$F$10:$F$146,'1 - Diseño Curricular'!D128)</f>
        <v>0</v>
      </c>
    </row>
    <row r="129" spans="2:7" ht="38.25" customHeight="1" thickBot="1" x14ac:dyDescent="0.3">
      <c r="B129" s="120">
        <f t="shared" si="2"/>
        <v>0</v>
      </c>
      <c r="C129" s="48"/>
      <c r="D129" s="44"/>
      <c r="E129" s="45"/>
      <c r="F129" s="58">
        <f t="shared" si="3"/>
        <v>0</v>
      </c>
      <c r="G129" s="47">
        <f>COUNTIF('4 - Planeación de Actividades'!$F$10:$F$146,'1 - Diseño Curricular'!D129)</f>
        <v>0</v>
      </c>
    </row>
    <row r="130" spans="2:7" ht="38.25" customHeight="1" thickBot="1" x14ac:dyDescent="0.3">
      <c r="B130" s="120">
        <f t="shared" si="2"/>
        <v>0</v>
      </c>
      <c r="C130" s="48"/>
      <c r="D130" s="44"/>
      <c r="E130" s="45"/>
      <c r="F130" s="58">
        <f t="shared" si="3"/>
        <v>0</v>
      </c>
      <c r="G130" s="47">
        <f>COUNTIF('4 - Planeación de Actividades'!$F$10:$F$146,'1 - Diseño Curricular'!D130)</f>
        <v>0</v>
      </c>
    </row>
    <row r="131" spans="2:7" ht="38.25" customHeight="1" thickBot="1" x14ac:dyDescent="0.3">
      <c r="B131" s="120">
        <f t="shared" si="2"/>
        <v>0</v>
      </c>
      <c r="C131" s="48"/>
      <c r="D131" s="44"/>
      <c r="E131" s="45"/>
      <c r="F131" s="58">
        <f t="shared" si="3"/>
        <v>0</v>
      </c>
      <c r="G131" s="47">
        <f>COUNTIF('4 - Planeación de Actividades'!$F$10:$F$146,'1 - Diseño Curricular'!D131)</f>
        <v>0</v>
      </c>
    </row>
    <row r="132" spans="2:7" ht="38.25" customHeight="1" thickBot="1" x14ac:dyDescent="0.3">
      <c r="B132" s="120">
        <f t="shared" si="2"/>
        <v>0</v>
      </c>
      <c r="C132" s="48"/>
      <c r="D132" s="44"/>
      <c r="E132" s="45"/>
      <c r="F132" s="58">
        <f t="shared" si="3"/>
        <v>0</v>
      </c>
      <c r="G132" s="47">
        <f>COUNTIF('4 - Planeación de Actividades'!$F$10:$F$146,'1 - Diseño Curricular'!D132)</f>
        <v>0</v>
      </c>
    </row>
    <row r="133" spans="2:7" ht="38.25" customHeight="1" thickBot="1" x14ac:dyDescent="0.3">
      <c r="B133" s="120">
        <f t="shared" si="2"/>
        <v>0</v>
      </c>
      <c r="C133" s="48"/>
      <c r="D133" s="44"/>
      <c r="E133" s="45"/>
      <c r="F133" s="58">
        <f t="shared" si="3"/>
        <v>0</v>
      </c>
      <c r="G133" s="47">
        <f>COUNTIF('4 - Planeación de Actividades'!$F$10:$F$146,'1 - Diseño Curricular'!D133)</f>
        <v>0</v>
      </c>
    </row>
    <row r="134" spans="2:7" ht="38.25" customHeight="1" thickBot="1" x14ac:dyDescent="0.3">
      <c r="B134" s="120">
        <f t="shared" ref="B134:B143" si="6">COUNTIF($C$13:$C$157,C134)</f>
        <v>0</v>
      </c>
      <c r="C134" s="48"/>
      <c r="D134" s="44"/>
      <c r="E134" s="45"/>
      <c r="F134" s="58">
        <f t="shared" ref="F134:F143" si="7">IFERROR(MROUND(E134/B134,1),0)</f>
        <v>0</v>
      </c>
      <c r="G134" s="47">
        <f>COUNTIF('4 - Planeación de Actividades'!$F$10:$F$146,'1 - Diseño Curricular'!D134)</f>
        <v>0</v>
      </c>
    </row>
    <row r="135" spans="2:7" ht="38.25" customHeight="1" thickBot="1" x14ac:dyDescent="0.3">
      <c r="B135" s="120">
        <f t="shared" si="6"/>
        <v>0</v>
      </c>
      <c r="C135" s="48"/>
      <c r="D135" s="44"/>
      <c r="E135" s="45"/>
      <c r="F135" s="58">
        <f t="shared" si="7"/>
        <v>0</v>
      </c>
      <c r="G135" s="47">
        <f>COUNTIF('4 - Planeación de Actividades'!$F$10:$F$146,'1 - Diseño Curricular'!D135)</f>
        <v>0</v>
      </c>
    </row>
    <row r="136" spans="2:7" ht="38.25" customHeight="1" thickBot="1" x14ac:dyDescent="0.3">
      <c r="B136" s="120">
        <f t="shared" si="6"/>
        <v>0</v>
      </c>
      <c r="C136" s="48"/>
      <c r="D136" s="44"/>
      <c r="E136" s="45"/>
      <c r="F136" s="58">
        <f t="shared" si="7"/>
        <v>0</v>
      </c>
      <c r="G136" s="47">
        <f>COUNTIF('4 - Planeación de Actividades'!$F$10:$F$146,'1 - Diseño Curricular'!D136)</f>
        <v>0</v>
      </c>
    </row>
    <row r="137" spans="2:7" ht="38.25" customHeight="1" thickBot="1" x14ac:dyDescent="0.3">
      <c r="B137" s="120">
        <f t="shared" si="6"/>
        <v>0</v>
      </c>
      <c r="C137" s="48"/>
      <c r="D137" s="44"/>
      <c r="E137" s="45"/>
      <c r="F137" s="58">
        <f t="shared" si="7"/>
        <v>0</v>
      </c>
      <c r="G137" s="47">
        <f>COUNTIF('4 - Planeación de Actividades'!$F$10:$F$146,'1 - Diseño Curricular'!D137)</f>
        <v>0</v>
      </c>
    </row>
    <row r="138" spans="2:7" ht="38.25" customHeight="1" thickBot="1" x14ac:dyDescent="0.3">
      <c r="B138" s="120">
        <f t="shared" si="6"/>
        <v>0</v>
      </c>
      <c r="C138" s="48"/>
      <c r="D138" s="44"/>
      <c r="E138" s="45"/>
      <c r="F138" s="58">
        <f t="shared" si="7"/>
        <v>0</v>
      </c>
      <c r="G138" s="47">
        <f>COUNTIF('4 - Planeación de Actividades'!$F$10:$F$146,'1 - Diseño Curricular'!D138)</f>
        <v>0</v>
      </c>
    </row>
    <row r="139" spans="2:7" ht="38.25" customHeight="1" thickBot="1" x14ac:dyDescent="0.3">
      <c r="B139" s="120">
        <f t="shared" si="6"/>
        <v>0</v>
      </c>
      <c r="C139" s="48"/>
      <c r="D139" s="44"/>
      <c r="E139" s="45"/>
      <c r="F139" s="58">
        <f t="shared" si="7"/>
        <v>0</v>
      </c>
      <c r="G139" s="47">
        <f>COUNTIF('4 - Planeación de Actividades'!$F$10:$F$146,'1 - Diseño Curricular'!D139)</f>
        <v>0</v>
      </c>
    </row>
    <row r="140" spans="2:7" ht="38.25" customHeight="1" thickBot="1" x14ac:dyDescent="0.3">
      <c r="B140" s="120">
        <f t="shared" si="6"/>
        <v>0</v>
      </c>
      <c r="C140" s="48"/>
      <c r="D140" s="44"/>
      <c r="E140" s="45"/>
      <c r="F140" s="58">
        <f t="shared" si="7"/>
        <v>0</v>
      </c>
      <c r="G140" s="47">
        <f>COUNTIF('4 - Planeación de Actividades'!$F$10:$F$146,'1 - Diseño Curricular'!D140)</f>
        <v>0</v>
      </c>
    </row>
    <row r="141" spans="2:7" ht="38.25" customHeight="1" thickBot="1" x14ac:dyDescent="0.3">
      <c r="B141" s="120">
        <f t="shared" si="6"/>
        <v>0</v>
      </c>
      <c r="C141" s="48"/>
      <c r="D141" s="44"/>
      <c r="E141" s="45"/>
      <c r="F141" s="58">
        <f t="shared" si="7"/>
        <v>0</v>
      </c>
      <c r="G141" s="47">
        <f>COUNTIF('4 - Planeación de Actividades'!$F$10:$F$146,'1 - Diseño Curricular'!D141)</f>
        <v>0</v>
      </c>
    </row>
    <row r="142" spans="2:7" ht="38.25" customHeight="1" thickBot="1" x14ac:dyDescent="0.3">
      <c r="B142" s="120">
        <f t="shared" si="6"/>
        <v>0</v>
      </c>
      <c r="C142" s="48"/>
      <c r="D142" s="44"/>
      <c r="E142" s="45"/>
      <c r="F142" s="58">
        <f t="shared" si="7"/>
        <v>0</v>
      </c>
      <c r="G142" s="47">
        <f>COUNTIF('4 - Planeación de Actividades'!$F$10:$F$146,'1 - Diseño Curricular'!D142)</f>
        <v>0</v>
      </c>
    </row>
    <row r="143" spans="2:7" ht="38.25" customHeight="1" thickBot="1" x14ac:dyDescent="0.3">
      <c r="B143" s="120">
        <f t="shared" si="6"/>
        <v>0</v>
      </c>
      <c r="C143" s="48"/>
      <c r="D143" s="44"/>
      <c r="E143" s="45"/>
      <c r="F143" s="58">
        <f t="shared" si="7"/>
        <v>0</v>
      </c>
      <c r="G143" s="47">
        <f>COUNTIF('4 - Planeación de Actividades'!$F$10:$F$146,'1 - Diseño Curricular'!D143)</f>
        <v>0</v>
      </c>
    </row>
    <row r="144" spans="2:7" ht="38.25" customHeight="1" thickBot="1" x14ac:dyDescent="0.3">
      <c r="B144" s="120">
        <f t="shared" si="2"/>
        <v>0</v>
      </c>
      <c r="C144" s="48"/>
      <c r="D144" s="44"/>
      <c r="E144" s="45"/>
      <c r="F144" s="58">
        <f t="shared" si="3"/>
        <v>0</v>
      </c>
      <c r="G144" s="47">
        <f>COUNTIF('4 - Planeación de Actividades'!$F$10:$F$146,'1 - Diseño Curricular'!D144)</f>
        <v>0</v>
      </c>
    </row>
    <row r="145" spans="2:7" ht="38.25" customHeight="1" thickBot="1" x14ac:dyDescent="0.3">
      <c r="B145" s="120">
        <f t="shared" si="2"/>
        <v>0</v>
      </c>
      <c r="C145" s="48"/>
      <c r="D145" s="44"/>
      <c r="E145" s="45"/>
      <c r="F145" s="58">
        <f t="shared" si="3"/>
        <v>0</v>
      </c>
      <c r="G145" s="47">
        <f>COUNTIF('4 - Planeación de Actividades'!$F$10:$F$146,'1 - Diseño Curricular'!D145)</f>
        <v>0</v>
      </c>
    </row>
    <row r="146" spans="2:7" ht="38.25" customHeight="1" thickBot="1" x14ac:dyDescent="0.3">
      <c r="B146" s="120">
        <f t="shared" si="2"/>
        <v>0</v>
      </c>
      <c r="C146" s="48"/>
      <c r="D146" s="44"/>
      <c r="E146" s="45"/>
      <c r="F146" s="58">
        <f t="shared" si="3"/>
        <v>0</v>
      </c>
      <c r="G146" s="47">
        <f>COUNTIF('4 - Planeación de Actividades'!$F$10:$F$146,'1 - Diseño Curricular'!D146)</f>
        <v>0</v>
      </c>
    </row>
    <row r="147" spans="2:7" ht="38.25" customHeight="1" thickBot="1" x14ac:dyDescent="0.3">
      <c r="B147" s="120">
        <f t="shared" si="2"/>
        <v>0</v>
      </c>
      <c r="C147" s="48"/>
      <c r="D147" s="44"/>
      <c r="E147" s="45"/>
      <c r="F147" s="58">
        <f t="shared" si="3"/>
        <v>0</v>
      </c>
      <c r="G147" s="47">
        <f>COUNTIF('4 - Planeación de Actividades'!$F$10:$F$146,'1 - Diseño Curricular'!D147)</f>
        <v>0</v>
      </c>
    </row>
    <row r="148" spans="2:7" ht="38.25" customHeight="1" thickBot="1" x14ac:dyDescent="0.3">
      <c r="B148" s="120">
        <f t="shared" si="2"/>
        <v>0</v>
      </c>
      <c r="C148" s="48"/>
      <c r="D148" s="44"/>
      <c r="E148" s="45"/>
      <c r="F148" s="58">
        <f t="shared" si="3"/>
        <v>0</v>
      </c>
      <c r="G148" s="47">
        <f>COUNTIF('4 - Planeación de Actividades'!$F$10:$F$146,'1 - Diseño Curricular'!D148)</f>
        <v>0</v>
      </c>
    </row>
    <row r="149" spans="2:7" ht="38.25" customHeight="1" thickBot="1" x14ac:dyDescent="0.3">
      <c r="B149" s="120">
        <f t="shared" si="2"/>
        <v>0</v>
      </c>
      <c r="C149" s="48"/>
      <c r="D149" s="44"/>
      <c r="E149" s="45"/>
      <c r="F149" s="58">
        <f t="shared" si="3"/>
        <v>0</v>
      </c>
      <c r="G149" s="47">
        <f>COUNTIF('4 - Planeación de Actividades'!$F$10:$F$146,'1 - Diseño Curricular'!D149)</f>
        <v>0</v>
      </c>
    </row>
    <row r="150" spans="2:7" ht="38.25" customHeight="1" thickBot="1" x14ac:dyDescent="0.3">
      <c r="B150" s="120">
        <f t="shared" si="2"/>
        <v>0</v>
      </c>
      <c r="C150" s="48"/>
      <c r="D150" s="44"/>
      <c r="E150" s="45"/>
      <c r="F150" s="58">
        <f t="shared" si="3"/>
        <v>0</v>
      </c>
      <c r="G150" s="47">
        <f>COUNTIF('4 - Planeación de Actividades'!$F$10:$F$146,'1 - Diseño Curricular'!D150)</f>
        <v>0</v>
      </c>
    </row>
    <row r="151" spans="2:7" ht="38.25" customHeight="1" thickBot="1" x14ac:dyDescent="0.3">
      <c r="B151" s="120">
        <f t="shared" si="2"/>
        <v>0</v>
      </c>
      <c r="C151" s="48"/>
      <c r="D151" s="44"/>
      <c r="E151" s="45"/>
      <c r="F151" s="58">
        <f t="shared" si="3"/>
        <v>0</v>
      </c>
      <c r="G151" s="47">
        <f>COUNTIF('4 - Planeación de Actividades'!$F$10:$F$146,'1 - Diseño Curricular'!D151)</f>
        <v>0</v>
      </c>
    </row>
    <row r="152" spans="2:7" ht="38.25" customHeight="1" thickBot="1" x14ac:dyDescent="0.3">
      <c r="B152" s="120">
        <f t="shared" si="2"/>
        <v>0</v>
      </c>
      <c r="C152" s="48"/>
      <c r="D152" s="44"/>
      <c r="E152" s="45"/>
      <c r="F152" s="58">
        <f t="shared" si="3"/>
        <v>0</v>
      </c>
      <c r="G152" s="47">
        <f>COUNTIF('4 - Planeación de Actividades'!$F$10:$F$146,'1 - Diseño Curricular'!D152)</f>
        <v>0</v>
      </c>
    </row>
    <row r="153" spans="2:7" ht="38.25" customHeight="1" thickBot="1" x14ac:dyDescent="0.3">
      <c r="B153" s="120">
        <f t="shared" si="2"/>
        <v>0</v>
      </c>
      <c r="C153" s="48"/>
      <c r="D153" s="44"/>
      <c r="E153" s="45"/>
      <c r="F153" s="58">
        <f t="shared" si="3"/>
        <v>0</v>
      </c>
      <c r="G153" s="47">
        <f>COUNTIF('4 - Planeación de Actividades'!$F$10:$F$146,'1 - Diseño Curricular'!D153)</f>
        <v>0</v>
      </c>
    </row>
    <row r="154" spans="2:7" ht="38.25" customHeight="1" thickBot="1" x14ac:dyDescent="0.3">
      <c r="B154" s="120">
        <f t="shared" si="2"/>
        <v>0</v>
      </c>
      <c r="C154" s="48"/>
      <c r="D154" s="44"/>
      <c r="E154" s="45"/>
      <c r="F154" s="58">
        <f t="shared" si="3"/>
        <v>0</v>
      </c>
      <c r="G154" s="47">
        <f>COUNTIF('4 - Planeación de Actividades'!$F$10:$F$146,'1 - Diseño Curricular'!D154)</f>
        <v>0</v>
      </c>
    </row>
    <row r="155" spans="2:7" ht="38.25" customHeight="1" thickBot="1" x14ac:dyDescent="0.3">
      <c r="B155" s="120">
        <f t="shared" si="2"/>
        <v>0</v>
      </c>
      <c r="C155" s="48"/>
      <c r="D155" s="44"/>
      <c r="E155" s="45"/>
      <c r="F155" s="58">
        <f t="shared" si="3"/>
        <v>0</v>
      </c>
      <c r="G155" s="47">
        <f>COUNTIF('4 - Planeación de Actividades'!$F$10:$F$146,'1 - Diseño Curricular'!D155)</f>
        <v>0</v>
      </c>
    </row>
    <row r="156" spans="2:7" ht="38.25" customHeight="1" thickBot="1" x14ac:dyDescent="0.3">
      <c r="B156" s="120">
        <f t="shared" si="2"/>
        <v>0</v>
      </c>
      <c r="C156" s="48"/>
      <c r="D156" s="44"/>
      <c r="E156" s="45"/>
      <c r="F156" s="58">
        <f t="shared" si="3"/>
        <v>0</v>
      </c>
      <c r="G156" s="47">
        <f>COUNTIF('4 - Planeación de Actividades'!$F$10:$F$146,'1 - Diseño Curricular'!D156)</f>
        <v>0</v>
      </c>
    </row>
    <row r="157" spans="2:7" ht="38.25" customHeight="1" thickBot="1" x14ac:dyDescent="0.3">
      <c r="B157" s="121">
        <f t="shared" si="2"/>
        <v>0</v>
      </c>
      <c r="C157" s="49"/>
      <c r="D157" s="50"/>
      <c r="E157" s="51"/>
      <c r="F157" s="59">
        <f t="shared" si="3"/>
        <v>0</v>
      </c>
      <c r="G157" s="52">
        <f>COUNTIF('4 - Planeación de Actividades'!$F$10:$F$146,'1 - Diseño Curricular'!D157)</f>
        <v>0</v>
      </c>
    </row>
    <row r="158" spans="2:7" ht="15.75" hidden="1" x14ac:dyDescent="0.25">
      <c r="B158" s="7"/>
      <c r="C158" s="7"/>
      <c r="D158" s="10"/>
      <c r="E158" s="116"/>
      <c r="F158" s="4"/>
    </row>
    <row r="159" spans="2:7" ht="15.75" x14ac:dyDescent="0.25">
      <c r="D159" s="11"/>
      <c r="E159" s="12"/>
      <c r="F159" s="53"/>
    </row>
    <row r="160" spans="2:7" ht="14.25" customHeight="1" x14ac:dyDescent="0.25">
      <c r="D160" s="11"/>
      <c r="E160" s="12"/>
      <c r="F160" s="13" t="s">
        <v>41</v>
      </c>
    </row>
    <row r="161" spans="2:6" ht="15.75" hidden="1" x14ac:dyDescent="0.25">
      <c r="B161" s="7"/>
      <c r="C161" s="7"/>
      <c r="D161" s="10"/>
      <c r="E161" s="116"/>
      <c r="F161" s="4"/>
    </row>
    <row r="162" spans="2:6" ht="15.75" hidden="1" x14ac:dyDescent="0.25"/>
    <row r="163" spans="2:6" ht="15.75" hidden="1" x14ac:dyDescent="0.25"/>
    <row r="164" spans="2:6" ht="15.75" hidden="1" x14ac:dyDescent="0.25"/>
    <row r="165" spans="2:6" ht="15.75" hidden="1" x14ac:dyDescent="0.25"/>
    <row r="166" spans="2:6" ht="15.75" hidden="1" x14ac:dyDescent="0.25"/>
    <row r="167" spans="2:6" ht="15.75" hidden="1" x14ac:dyDescent="0.25"/>
    <row r="168" spans="2:6" ht="15.75" hidden="1" x14ac:dyDescent="0.25"/>
    <row r="169" spans="2:6" ht="15.75" hidden="1" x14ac:dyDescent="0.25"/>
    <row r="170" spans="2:6" ht="15.75" hidden="1" x14ac:dyDescent="0.25"/>
    <row r="171" spans="2:6" ht="15.75" hidden="1" x14ac:dyDescent="0.25"/>
    <row r="172" spans="2:6" ht="15.75" hidden="1" x14ac:dyDescent="0.25"/>
    <row r="173" spans="2:6" ht="15.75" hidden="1" x14ac:dyDescent="0.25"/>
    <row r="174" spans="2:6" ht="15.75" hidden="1" x14ac:dyDescent="0.25"/>
    <row r="175" spans="2:6" ht="15.75" hidden="1" x14ac:dyDescent="0.25"/>
    <row r="176" spans="2:6" ht="15.75" hidden="1" x14ac:dyDescent="0.25"/>
    <row r="177" ht="15.75" hidden="1" x14ac:dyDescent="0.25"/>
    <row r="178" ht="15.75" hidden="1" x14ac:dyDescent="0.25"/>
    <row r="179" ht="15.75" hidden="1" x14ac:dyDescent="0.25"/>
    <row r="180" ht="15.75" hidden="1" x14ac:dyDescent="0.25"/>
    <row r="181" ht="15.75" hidden="1" x14ac:dyDescent="0.25"/>
    <row r="182" ht="15.75" hidden="1" x14ac:dyDescent="0.25"/>
    <row r="183" ht="15.75" hidden="1" x14ac:dyDescent="0.25"/>
    <row r="184" ht="15.75" hidden="1" x14ac:dyDescent="0.25"/>
    <row r="185" ht="15.75" hidden="1" x14ac:dyDescent="0.25"/>
    <row r="186" ht="15.75" hidden="1" x14ac:dyDescent="0.25"/>
    <row r="187" ht="15.75" hidden="1" x14ac:dyDescent="0.25"/>
    <row r="188" ht="15.75" hidden="1" x14ac:dyDescent="0.25"/>
    <row r="189" ht="15.75" hidden="1" x14ac:dyDescent="0.25"/>
    <row r="190" ht="15.75" hidden="1" x14ac:dyDescent="0.25"/>
    <row r="191" ht="15.75" hidden="1" x14ac:dyDescent="0.25"/>
    <row r="192" ht="15.75" hidden="1" x14ac:dyDescent="0.25"/>
    <row r="193" ht="15.75" hidden="1" x14ac:dyDescent="0.25"/>
    <row r="194" ht="15.75" hidden="1" x14ac:dyDescent="0.25"/>
    <row r="195" ht="15.75" hidden="1" x14ac:dyDescent="0.25"/>
    <row r="196" ht="15.75" hidden="1" x14ac:dyDescent="0.25"/>
    <row r="197" ht="15.75" hidden="1" x14ac:dyDescent="0.25"/>
    <row r="198" ht="15.75" hidden="1" x14ac:dyDescent="0.25"/>
    <row r="199" ht="15.75" hidden="1" x14ac:dyDescent="0.25"/>
    <row r="200" ht="15.75" hidden="1" x14ac:dyDescent="0.25"/>
    <row r="201" ht="15.75" hidden="1" x14ac:dyDescent="0.25"/>
    <row r="202" ht="15.75" hidden="1" x14ac:dyDescent="0.25"/>
    <row r="203" ht="15.75" hidden="1" x14ac:dyDescent="0.25"/>
    <row r="204" ht="15.75" hidden="1" x14ac:dyDescent="0.25"/>
    <row r="205" ht="15.75" hidden="1" x14ac:dyDescent="0.25"/>
    <row r="206" ht="15.75" hidden="1" x14ac:dyDescent="0.25"/>
    <row r="207" ht="15.75" hidden="1" x14ac:dyDescent="0.25"/>
    <row r="208" ht="15.75" hidden="1" x14ac:dyDescent="0.25"/>
    <row r="209" ht="15.75" hidden="1" x14ac:dyDescent="0.25"/>
    <row r="210" ht="15.75" hidden="1" x14ac:dyDescent="0.25"/>
    <row r="211" ht="15.75" hidden="1" x14ac:dyDescent="0.25"/>
    <row r="212" ht="15.75" hidden="1" x14ac:dyDescent="0.25"/>
    <row r="213" ht="15.75" hidden="1" x14ac:dyDescent="0.25"/>
    <row r="214" ht="15.75" hidden="1" x14ac:dyDescent="0.25"/>
    <row r="215" ht="15.75" hidden="1" x14ac:dyDescent="0.25"/>
    <row r="216" ht="15.75" hidden="1" x14ac:dyDescent="0.25"/>
    <row r="217" ht="15.75" hidden="1" x14ac:dyDescent="0.25"/>
    <row r="218" ht="15.75" hidden="1" x14ac:dyDescent="0.25"/>
    <row r="219" ht="15.75" hidden="1" x14ac:dyDescent="0.25"/>
    <row r="220" ht="15.75" hidden="1" x14ac:dyDescent="0.25"/>
    <row r="221" ht="15.75" hidden="1" x14ac:dyDescent="0.25"/>
    <row r="222" ht="15.75" hidden="1" x14ac:dyDescent="0.25"/>
    <row r="223" ht="15.75" hidden="1" x14ac:dyDescent="0.25"/>
    <row r="224" ht="15.75" hidden="1" x14ac:dyDescent="0.25"/>
    <row r="225" ht="15.75" hidden="1" x14ac:dyDescent="0.25"/>
    <row r="226" ht="15.75" hidden="1" x14ac:dyDescent="0.25"/>
    <row r="227" ht="15.75" hidden="1" x14ac:dyDescent="0.25"/>
    <row r="228" ht="15.75" hidden="1" x14ac:dyDescent="0.25"/>
    <row r="229" ht="15.75" hidden="1" x14ac:dyDescent="0.25"/>
    <row r="230" ht="15.75" hidden="1" x14ac:dyDescent="0.25"/>
    <row r="231" ht="15.75" hidden="1" x14ac:dyDescent="0.25"/>
    <row r="232" ht="15.75" hidden="1" x14ac:dyDescent="0.25"/>
    <row r="233" ht="15.75" hidden="1" x14ac:dyDescent="0.25"/>
    <row r="234" ht="15.75" hidden="1" x14ac:dyDescent="0.25"/>
    <row r="235" ht="15.75" hidden="1" x14ac:dyDescent="0.25"/>
    <row r="236" ht="15.75" hidden="1" x14ac:dyDescent="0.25"/>
    <row r="237" ht="15.75" hidden="1" x14ac:dyDescent="0.25"/>
    <row r="238" ht="15.75" hidden="1" x14ac:dyDescent="0.25"/>
    <row r="239" ht="15.75" hidden="1" x14ac:dyDescent="0.25"/>
    <row r="240" ht="15.75" hidden="1" x14ac:dyDescent="0.25"/>
    <row r="241" ht="15.75" hidden="1" x14ac:dyDescent="0.25"/>
    <row r="242" ht="15.75" hidden="1" x14ac:dyDescent="0.25"/>
    <row r="243" ht="15.75" hidden="1" x14ac:dyDescent="0.25"/>
    <row r="244" ht="15.75" hidden="1" x14ac:dyDescent="0.25"/>
    <row r="245" ht="15.75" hidden="1" x14ac:dyDescent="0.25"/>
    <row r="246" ht="15.75" hidden="1" x14ac:dyDescent="0.25"/>
    <row r="247" ht="15.75" hidden="1" x14ac:dyDescent="0.25"/>
    <row r="248" ht="15.75" hidden="1" x14ac:dyDescent="0.25"/>
    <row r="249" ht="15.75" hidden="1" x14ac:dyDescent="0.25"/>
    <row r="250" ht="15.75" hidden="1" x14ac:dyDescent="0.25"/>
    <row r="251" ht="15.75" hidden="1" customHeight="1" x14ac:dyDescent="0.25"/>
    <row r="252" ht="15.75" hidden="1" customHeight="1" x14ac:dyDescent="0.25"/>
    <row r="253" ht="15.75" hidden="1" customHeight="1" x14ac:dyDescent="0.25"/>
  </sheetData>
  <sheetProtection autoFilter="0"/>
  <autoFilter ref="B12:F157" xr:uid="{00000000-0009-0000-0000-000001000000}"/>
  <mergeCells count="12">
    <mergeCell ref="B1:B3"/>
    <mergeCell ref="C1:F3"/>
    <mergeCell ref="B4:F4"/>
    <mergeCell ref="B5:F5"/>
    <mergeCell ref="B11:F11"/>
    <mergeCell ref="D9:F9"/>
    <mergeCell ref="B6:C6"/>
    <mergeCell ref="D6:F6"/>
    <mergeCell ref="B7:C7"/>
    <mergeCell ref="D7:F7"/>
    <mergeCell ref="B8:C8"/>
    <mergeCell ref="D8:F8"/>
  </mergeCells>
  <phoneticPr fontId="34" type="noConversion"/>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drawing r:id="rId2"/>
  <extLst>
    <ext xmlns:x14="http://schemas.microsoft.com/office/spreadsheetml/2009/9/main" uri="{78C0D931-6437-407d-A8EE-F0AAD7539E65}">
      <x14:conditionalFormattings>
        <x14:conditionalFormatting xmlns:xm="http://schemas.microsoft.com/office/excel/2006/main">
          <x14:cfRule type="iconSet" priority="5" id="{E53E0538-F2DB-42F5-A557-51142FD8F8AC}">
            <x14:iconSet iconSet="3Symbols" showValue="0" custom="1">
              <x14:cfvo type="percent">
                <xm:f>0</xm:f>
              </x14:cfvo>
              <x14:cfvo type="num">
                <xm:f>1</xm:f>
              </x14:cfvo>
              <x14:cfvo type="num" gte="0">
                <xm:f>1</xm:f>
              </x14:cfvo>
              <x14:cfIcon iconSet="3Symbols" iconId="0"/>
              <x14:cfIcon iconSet="3Symbols" iconId="2"/>
              <x14:cfIcon iconSet="3Symbols" iconId="1"/>
            </x14:iconSet>
          </x14:cfRule>
          <xm:sqref>G13:G103 G144:G157</xm:sqref>
        </x14:conditionalFormatting>
        <x14:conditionalFormatting xmlns:xm="http://schemas.microsoft.com/office/excel/2006/main">
          <x14:cfRule type="iconSet" priority="1" id="{554F5CF1-9CC9-48F7-9485-F35224610D40}">
            <x14:iconSet iconSet="3Symbols" showValue="0" custom="1">
              <x14:cfvo type="percent">
                <xm:f>0</xm:f>
              </x14:cfvo>
              <x14:cfvo type="num">
                <xm:f>1</xm:f>
              </x14:cfvo>
              <x14:cfvo type="num" gte="0">
                <xm:f>1</xm:f>
              </x14:cfvo>
              <x14:cfIcon iconSet="3Symbols" iconId="0"/>
              <x14:cfIcon iconSet="3Symbols" iconId="2"/>
              <x14:cfIcon iconSet="3Symbols" iconId="1"/>
            </x14:iconSet>
          </x14:cfRule>
          <xm:sqref>G104:G113</xm:sqref>
        </x14:conditionalFormatting>
        <x14:conditionalFormatting xmlns:xm="http://schemas.microsoft.com/office/excel/2006/main">
          <x14:cfRule type="iconSet" priority="2" id="{D100B53D-EE5F-4CB9-B5FD-67B68C79147F}">
            <x14:iconSet iconSet="3Symbols" showValue="0" custom="1">
              <x14:cfvo type="percent">
                <xm:f>0</xm:f>
              </x14:cfvo>
              <x14:cfvo type="num">
                <xm:f>1</xm:f>
              </x14:cfvo>
              <x14:cfvo type="num" gte="0">
                <xm:f>1</xm:f>
              </x14:cfvo>
              <x14:cfIcon iconSet="3Symbols" iconId="0"/>
              <x14:cfIcon iconSet="3Symbols" iconId="2"/>
              <x14:cfIcon iconSet="3Symbols" iconId="1"/>
            </x14:iconSet>
          </x14:cfRule>
          <xm:sqref>G114:G123</xm:sqref>
        </x14:conditionalFormatting>
        <x14:conditionalFormatting xmlns:xm="http://schemas.microsoft.com/office/excel/2006/main">
          <x14:cfRule type="iconSet" priority="3" id="{78C12FD5-6B27-421B-8019-D5426FA4A8A2}">
            <x14:iconSet iconSet="3Symbols" showValue="0" custom="1">
              <x14:cfvo type="percent">
                <xm:f>0</xm:f>
              </x14:cfvo>
              <x14:cfvo type="num">
                <xm:f>1</xm:f>
              </x14:cfvo>
              <x14:cfvo type="num" gte="0">
                <xm:f>1</xm:f>
              </x14:cfvo>
              <x14:cfIcon iconSet="3Symbols" iconId="0"/>
              <x14:cfIcon iconSet="3Symbols" iconId="2"/>
              <x14:cfIcon iconSet="3Symbols" iconId="1"/>
            </x14:iconSet>
          </x14:cfRule>
          <xm:sqref>G124:G133</xm:sqref>
        </x14:conditionalFormatting>
        <x14:conditionalFormatting xmlns:xm="http://schemas.microsoft.com/office/excel/2006/main">
          <x14:cfRule type="iconSet" priority="4" id="{6B186D8D-067F-4C90-A3BA-C6E346616228}">
            <x14:iconSet iconSet="3Symbols" showValue="0" custom="1">
              <x14:cfvo type="percent">
                <xm:f>0</xm:f>
              </x14:cfvo>
              <x14:cfvo type="num">
                <xm:f>1</xm:f>
              </x14:cfvo>
              <x14:cfvo type="num" gte="0">
                <xm:f>1</xm:f>
              </x14:cfvo>
              <x14:cfIcon iconSet="3Symbols" iconId="0"/>
              <x14:cfIcon iconSet="3Symbols" iconId="2"/>
              <x14:cfIcon iconSet="3Symbols" iconId="1"/>
            </x14:iconSet>
          </x14:cfRule>
          <xm:sqref>G134:G143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K25"/>
  <sheetViews>
    <sheetView showGridLines="0" topLeftCell="A13" zoomScaleNormal="100" workbookViewId="0">
      <selection activeCell="D6" sqref="D6:H6"/>
    </sheetView>
  </sheetViews>
  <sheetFormatPr baseColWidth="10" defaultColWidth="0" defaultRowHeight="15.75" zeroHeight="1" x14ac:dyDescent="0.25"/>
  <cols>
    <col min="1" max="1" width="2.5703125" style="4" customWidth="1"/>
    <col min="2" max="2" width="12.85546875" style="4" customWidth="1"/>
    <col min="3" max="3" width="29.140625" style="4" customWidth="1"/>
    <col min="4" max="4" width="16.85546875" style="4" customWidth="1"/>
    <col min="5" max="5" width="20.5703125" style="4" customWidth="1"/>
    <col min="6" max="6" width="19.5703125" style="4" customWidth="1"/>
    <col min="7" max="7" width="18.7109375" style="7" customWidth="1"/>
    <col min="8" max="8" width="29.85546875" style="7" customWidth="1"/>
    <col min="9" max="9" width="4.140625" style="4" customWidth="1"/>
    <col min="10" max="10" width="27.5703125" style="4" hidden="1" customWidth="1"/>
    <col min="11" max="11" width="17" style="4" hidden="1" customWidth="1"/>
    <col min="12" max="16384" width="11.42578125" style="4" hidden="1"/>
  </cols>
  <sheetData>
    <row r="1" spans="2:10" s="3" customFormat="1" ht="21.75" customHeight="1" x14ac:dyDescent="0.25">
      <c r="B1" s="184"/>
      <c r="C1" s="185" t="s">
        <v>18</v>
      </c>
      <c r="D1" s="184"/>
      <c r="E1" s="184"/>
      <c r="F1" s="184"/>
      <c r="G1" s="184"/>
      <c r="H1" s="184"/>
    </row>
    <row r="2" spans="2:10" s="3" customFormat="1" ht="24.75" customHeight="1" x14ac:dyDescent="0.25">
      <c r="B2" s="184"/>
      <c r="C2" s="184"/>
      <c r="D2" s="184"/>
      <c r="E2" s="184"/>
      <c r="F2" s="184"/>
      <c r="G2" s="184"/>
      <c r="H2" s="184"/>
    </row>
    <row r="3" spans="2:10" s="3" customFormat="1" ht="27.75" customHeight="1" x14ac:dyDescent="0.25">
      <c r="B3" s="184"/>
      <c r="C3" s="184"/>
      <c r="D3" s="184"/>
      <c r="E3" s="184"/>
      <c r="F3" s="184"/>
      <c r="G3" s="184"/>
      <c r="H3" s="184"/>
    </row>
    <row r="4" spans="2:10" ht="16.5" thickBot="1" x14ac:dyDescent="0.3">
      <c r="B4" s="186"/>
      <c r="C4" s="186"/>
      <c r="D4" s="186"/>
      <c r="E4" s="186"/>
      <c r="F4" s="186"/>
      <c r="G4" s="186"/>
      <c r="H4" s="186"/>
    </row>
    <row r="5" spans="2:10" ht="18" customHeight="1" x14ac:dyDescent="0.25">
      <c r="B5" s="187" t="s">
        <v>42</v>
      </c>
      <c r="C5" s="188"/>
      <c r="D5" s="188"/>
      <c r="E5" s="188"/>
      <c r="F5" s="188"/>
      <c r="G5" s="188"/>
      <c r="H5" s="190"/>
      <c r="J5" s="4" t="s">
        <v>43</v>
      </c>
    </row>
    <row r="6" spans="2:10" ht="33" customHeight="1" x14ac:dyDescent="0.25">
      <c r="B6" s="212" t="s">
        <v>44</v>
      </c>
      <c r="C6" s="213"/>
      <c r="D6" s="216" t="s">
        <v>188</v>
      </c>
      <c r="E6" s="216"/>
      <c r="F6" s="216"/>
      <c r="G6" s="216"/>
      <c r="H6" s="217"/>
      <c r="J6" s="4" t="s">
        <v>45</v>
      </c>
    </row>
    <row r="7" spans="2:10" ht="16.5" customHeight="1" x14ac:dyDescent="0.25">
      <c r="B7" s="212" t="s">
        <v>20</v>
      </c>
      <c r="C7" s="213"/>
      <c r="D7" s="214" t="str">
        <f>'1 - Diseño Curricular'!D6:F6</f>
        <v>INSTALACION DE SISTEMAS ELECTRICOS RESIDENCIALES Y COMERCIALES</v>
      </c>
      <c r="E7" s="214"/>
      <c r="F7" s="214"/>
      <c r="G7" s="214"/>
      <c r="H7" s="215"/>
      <c r="J7" s="4" t="s">
        <v>46</v>
      </c>
    </row>
    <row r="8" spans="2:10" ht="16.5" customHeight="1" x14ac:dyDescent="0.25">
      <c r="B8" s="212" t="s">
        <v>22</v>
      </c>
      <c r="C8" s="213"/>
      <c r="D8" s="214">
        <f>'1 - Diseño Curricular'!D7:F7</f>
        <v>832202</v>
      </c>
      <c r="E8" s="214"/>
      <c r="F8" s="214"/>
      <c r="G8" s="214"/>
      <c r="H8" s="215"/>
      <c r="J8" s="4" t="s">
        <v>47</v>
      </c>
    </row>
    <row r="9" spans="2:10" ht="16.5" customHeight="1" x14ac:dyDescent="0.25">
      <c r="B9" s="212" t="s">
        <v>23</v>
      </c>
      <c r="C9" s="213"/>
      <c r="D9" s="214">
        <f>'1 - Diseño Curricular'!D8:F8</f>
        <v>2</v>
      </c>
      <c r="E9" s="214"/>
      <c r="F9" s="214"/>
      <c r="G9" s="214"/>
      <c r="H9" s="215"/>
      <c r="J9" s="4" t="s">
        <v>48</v>
      </c>
    </row>
    <row r="10" spans="2:10" ht="16.5" customHeight="1" x14ac:dyDescent="0.25">
      <c r="B10" s="212" t="s">
        <v>49</v>
      </c>
      <c r="C10" s="213"/>
      <c r="D10" s="216">
        <v>15</v>
      </c>
      <c r="E10" s="216"/>
      <c r="F10" s="216"/>
      <c r="G10" s="216"/>
      <c r="H10" s="217"/>
      <c r="J10" s="4" t="s">
        <v>50</v>
      </c>
    </row>
    <row r="11" spans="2:10" ht="34.5" customHeight="1" x14ac:dyDescent="0.25">
      <c r="B11" s="212" t="s">
        <v>51</v>
      </c>
      <c r="C11" s="213"/>
      <c r="D11" s="216" t="s">
        <v>52</v>
      </c>
      <c r="E11" s="216"/>
      <c r="F11" s="216"/>
      <c r="G11" s="216"/>
      <c r="H11" s="217"/>
      <c r="J11" s="4" t="s">
        <v>53</v>
      </c>
    </row>
    <row r="12" spans="2:10" x14ac:dyDescent="0.25">
      <c r="B12" s="212" t="s">
        <v>24</v>
      </c>
      <c r="C12" s="213"/>
      <c r="D12" s="216" t="s">
        <v>54</v>
      </c>
      <c r="E12" s="216"/>
      <c r="F12" s="216"/>
      <c r="G12" s="216"/>
      <c r="H12" s="217"/>
      <c r="J12" s="4" t="s">
        <v>55</v>
      </c>
    </row>
    <row r="13" spans="2:10" ht="16.5" thickBot="1" x14ac:dyDescent="0.3">
      <c r="B13" s="218" t="s">
        <v>56</v>
      </c>
      <c r="C13" s="219"/>
      <c r="D13" s="230"/>
      <c r="E13" s="231"/>
      <c r="F13" s="230"/>
      <c r="G13" s="232"/>
      <c r="H13" s="233"/>
      <c r="J13" s="4" t="s">
        <v>57</v>
      </c>
    </row>
    <row r="14" spans="2:10" ht="12.75" customHeight="1" thickBot="1" x14ac:dyDescent="0.3">
      <c r="B14" s="5"/>
      <c r="C14" s="5"/>
      <c r="D14" s="6"/>
      <c r="E14" s="6"/>
      <c r="F14" s="6"/>
      <c r="G14" s="6"/>
      <c r="H14" s="6"/>
      <c r="J14" s="4" t="s">
        <v>58</v>
      </c>
    </row>
    <row r="15" spans="2:10" x14ac:dyDescent="0.25">
      <c r="B15" s="226" t="s">
        <v>59</v>
      </c>
      <c r="C15" s="227"/>
      <c r="D15" s="227"/>
      <c r="E15" s="227"/>
      <c r="F15" s="227"/>
      <c r="G15" s="227"/>
      <c r="H15" s="228"/>
      <c r="J15" s="4" t="s">
        <v>60</v>
      </c>
    </row>
    <row r="16" spans="2:10" s="7" customFormat="1" x14ac:dyDescent="0.25">
      <c r="B16" s="229" t="s">
        <v>61</v>
      </c>
      <c r="C16" s="220"/>
      <c r="D16" s="220"/>
      <c r="E16" s="167" t="s">
        <v>62</v>
      </c>
      <c r="F16" s="220" t="s">
        <v>63</v>
      </c>
      <c r="G16" s="220"/>
      <c r="H16" s="168" t="s">
        <v>64</v>
      </c>
    </row>
    <row r="17" spans="2:8" ht="15.75" customHeight="1" x14ac:dyDescent="0.25">
      <c r="B17" s="205" t="s">
        <v>178</v>
      </c>
      <c r="C17" s="206"/>
      <c r="D17" s="206"/>
      <c r="E17" s="8">
        <v>71707279</v>
      </c>
      <c r="F17" s="207" t="s">
        <v>187</v>
      </c>
      <c r="G17" s="207"/>
      <c r="H17" s="169" t="s">
        <v>65</v>
      </c>
    </row>
    <row r="18" spans="2:8" ht="15.75" customHeight="1" x14ac:dyDescent="0.25">
      <c r="B18" s="223" t="s">
        <v>179</v>
      </c>
      <c r="C18" s="224"/>
      <c r="D18" s="225"/>
      <c r="E18" s="8">
        <v>14238299</v>
      </c>
      <c r="F18" s="221" t="s">
        <v>67</v>
      </c>
      <c r="G18" s="222"/>
      <c r="H18" s="169" t="s">
        <v>66</v>
      </c>
    </row>
    <row r="19" spans="2:8" ht="15.75" customHeight="1" x14ac:dyDescent="0.25">
      <c r="B19" s="205"/>
      <c r="C19" s="206"/>
      <c r="D19" s="206"/>
      <c r="E19" s="8"/>
      <c r="F19" s="207"/>
      <c r="G19" s="207"/>
      <c r="H19" s="169"/>
    </row>
    <row r="20" spans="2:8" ht="15.75" customHeight="1" x14ac:dyDescent="0.25">
      <c r="B20" s="205"/>
      <c r="C20" s="206"/>
      <c r="D20" s="206"/>
      <c r="E20" s="8"/>
      <c r="F20" s="207"/>
      <c r="G20" s="207"/>
      <c r="H20" s="169"/>
    </row>
    <row r="21" spans="2:8" ht="15.75" customHeight="1" x14ac:dyDescent="0.25">
      <c r="B21" s="205"/>
      <c r="C21" s="206"/>
      <c r="D21" s="206"/>
      <c r="E21" s="8"/>
      <c r="F21" s="207"/>
      <c r="G21" s="207"/>
      <c r="H21" s="169"/>
    </row>
    <row r="22" spans="2:8" ht="15.75" customHeight="1" thickBot="1" x14ac:dyDescent="0.3">
      <c r="B22" s="209"/>
      <c r="C22" s="210"/>
      <c r="D22" s="210"/>
      <c r="E22" s="9"/>
      <c r="F22" s="211"/>
      <c r="G22" s="211"/>
      <c r="H22" s="170"/>
    </row>
    <row r="23" spans="2:8" x14ac:dyDescent="0.25">
      <c r="B23" s="186"/>
      <c r="C23" s="186"/>
      <c r="D23" s="186"/>
      <c r="E23" s="10"/>
      <c r="F23" s="208"/>
      <c r="G23" s="208"/>
      <c r="H23" s="4"/>
    </row>
    <row r="24" spans="2:8" x14ac:dyDescent="0.25">
      <c r="E24" s="11"/>
      <c r="F24" s="12"/>
      <c r="G24" s="12"/>
      <c r="H24" s="13" t="str">
        <f>'1 - Diseño Curricular'!F160</f>
        <v>Elaborado por Instructor Jheison Armando Tobón.  Equipo Pedagógico CTTAOA. Santa fe de Antioquia, 2022</v>
      </c>
    </row>
    <row r="25" spans="2:8" x14ac:dyDescent="0.25">
      <c r="B25" s="186"/>
      <c r="C25" s="186"/>
      <c r="D25" s="186"/>
      <c r="E25" s="10"/>
      <c r="F25" s="208"/>
      <c r="G25" s="208"/>
      <c r="H25" s="4"/>
    </row>
  </sheetData>
  <sheetProtection algorithmName="SHA-512" hashValue="GfXRvtG046S7d21G04qVzb1ETobxCuOTTKdzMt0QXqU/pJjFpdvgh+PrMZQDVK3Z0sXWa9DG01drKOnle8rEtQ==" saltValue="QX6VEDgEIUBP3m+7iXGy2g==" spinCount="100000" sheet="1" objects="1" scenarios="1"/>
  <mergeCells count="40">
    <mergeCell ref="F18:G18"/>
    <mergeCell ref="B18:D18"/>
    <mergeCell ref="F17:G17"/>
    <mergeCell ref="D9:H9"/>
    <mergeCell ref="D10:H10"/>
    <mergeCell ref="D11:H11"/>
    <mergeCell ref="B15:H15"/>
    <mergeCell ref="B16:D16"/>
    <mergeCell ref="B12:C12"/>
    <mergeCell ref="D12:H12"/>
    <mergeCell ref="D13:E13"/>
    <mergeCell ref="F13:H13"/>
    <mergeCell ref="B1:B3"/>
    <mergeCell ref="C1:H3"/>
    <mergeCell ref="B9:C9"/>
    <mergeCell ref="B17:D17"/>
    <mergeCell ref="D8:H8"/>
    <mergeCell ref="D7:H7"/>
    <mergeCell ref="D6:H6"/>
    <mergeCell ref="B5:H5"/>
    <mergeCell ref="B6:C6"/>
    <mergeCell ref="B10:C10"/>
    <mergeCell ref="B11:C11"/>
    <mergeCell ref="B13:C13"/>
    <mergeCell ref="B4:H4"/>
    <mergeCell ref="B7:C7"/>
    <mergeCell ref="F16:G16"/>
    <mergeCell ref="B8:C8"/>
    <mergeCell ref="B25:D25"/>
    <mergeCell ref="F25:G25"/>
    <mergeCell ref="B23:D23"/>
    <mergeCell ref="F23:G23"/>
    <mergeCell ref="B22:D22"/>
    <mergeCell ref="F22:G22"/>
    <mergeCell ref="B20:D20"/>
    <mergeCell ref="F20:G20"/>
    <mergeCell ref="B19:D19"/>
    <mergeCell ref="F19:G19"/>
    <mergeCell ref="F21:G21"/>
    <mergeCell ref="B21:D21"/>
  </mergeCells>
  <dataValidations count="3">
    <dataValidation type="list" allowBlank="1" showInputMessage="1" showErrorMessage="1" sqref="D10:H10" xr:uid="{00000000-0002-0000-0200-000000000000}">
      <formula1>"12,15,24,27"</formula1>
    </dataValidation>
    <dataValidation type="list" allowBlank="1" showInputMessage="1" showErrorMessage="1" sqref="D13:H13" xr:uid="{00000000-0002-0000-0200-000001000000}">
      <formula1>RUBROSCENTRO</formula1>
    </dataValidation>
    <dataValidation type="list" allowBlank="1" showInputMessage="1" showErrorMessage="1" sqref="H17:H22" xr:uid="{00000000-0002-0000-0200-000002000000}">
      <formula1>"Asesor de Rubro,Asesor pedagógico,Instructor Líder,Instructor técnico de apoyo,Instructor transversal"</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K56"/>
  <sheetViews>
    <sheetView showGridLines="0" topLeftCell="A7" zoomScale="84" zoomScaleNormal="84" workbookViewId="0">
      <selection activeCell="D26" sqref="D26:H26"/>
    </sheetView>
  </sheetViews>
  <sheetFormatPr baseColWidth="10" defaultColWidth="0" defaultRowHeight="15.75" customHeight="1" zeroHeight="1" x14ac:dyDescent="0.25"/>
  <cols>
    <col min="1" max="1" width="2.5703125" style="4" customWidth="1"/>
    <col min="2" max="2" width="13.42578125" style="4" customWidth="1"/>
    <col min="3" max="3" width="29.140625" style="4" customWidth="1"/>
    <col min="4" max="4" width="16.85546875" style="4" customWidth="1"/>
    <col min="5" max="5" width="20.5703125" style="4" customWidth="1"/>
    <col min="6" max="6" width="19.5703125" style="4" customWidth="1"/>
    <col min="7" max="7" width="18.7109375" style="7" customWidth="1"/>
    <col min="8" max="8" width="20" style="7" customWidth="1"/>
    <col min="9" max="9" width="2.28515625" style="14" customWidth="1"/>
    <col min="10" max="10" width="5" style="161" hidden="1" customWidth="1"/>
    <col min="11" max="11" width="28.28515625" style="161" hidden="1" customWidth="1"/>
    <col min="12" max="16384" width="11.42578125" style="4" hidden="1"/>
  </cols>
  <sheetData>
    <row r="1" spans="2:11" s="3" customFormat="1" ht="21.75" customHeight="1" x14ac:dyDescent="0.25">
      <c r="B1" s="184"/>
      <c r="C1" s="269" t="s">
        <v>68</v>
      </c>
      <c r="D1" s="184"/>
      <c r="E1" s="184"/>
      <c r="F1" s="184"/>
      <c r="G1" s="184"/>
      <c r="H1" s="184"/>
      <c r="I1" s="159"/>
      <c r="J1" s="160"/>
      <c r="K1" s="160"/>
    </row>
    <row r="2" spans="2:11" s="3" customFormat="1" ht="24.75" customHeight="1" x14ac:dyDescent="0.25">
      <c r="B2" s="184"/>
      <c r="C2" s="184"/>
      <c r="D2" s="184"/>
      <c r="E2" s="184"/>
      <c r="F2" s="184"/>
      <c r="G2" s="184"/>
      <c r="H2" s="184"/>
      <c r="I2" s="159"/>
      <c r="J2" s="160"/>
      <c r="K2" s="160"/>
    </row>
    <row r="3" spans="2:11" s="3" customFormat="1" ht="27.75" customHeight="1" x14ac:dyDescent="0.25">
      <c r="B3" s="184"/>
      <c r="C3" s="184"/>
      <c r="D3" s="184"/>
      <c r="E3" s="184"/>
      <c r="F3" s="184"/>
      <c r="G3" s="184"/>
      <c r="H3" s="184"/>
      <c r="I3" s="159"/>
      <c r="J3" s="160"/>
      <c r="K3" s="160"/>
    </row>
    <row r="4" spans="2:11" ht="16.5" thickBot="1" x14ac:dyDescent="0.3">
      <c r="B4" s="186"/>
      <c r="C4" s="186"/>
      <c r="D4" s="186"/>
      <c r="E4" s="186"/>
      <c r="F4" s="186"/>
      <c r="G4" s="186"/>
      <c r="H4" s="186"/>
    </row>
    <row r="5" spans="2:11" ht="18" customHeight="1" x14ac:dyDescent="0.25">
      <c r="B5" s="187" t="s">
        <v>69</v>
      </c>
      <c r="C5" s="188"/>
      <c r="D5" s="188"/>
      <c r="E5" s="188"/>
      <c r="F5" s="188"/>
      <c r="G5" s="188"/>
      <c r="H5" s="190"/>
      <c r="I5" s="162"/>
    </row>
    <row r="6" spans="2:11" ht="35.25" customHeight="1" x14ac:dyDescent="0.25">
      <c r="B6" s="212" t="s">
        <v>44</v>
      </c>
      <c r="C6" s="213"/>
      <c r="D6" s="270" t="str">
        <f>'2 - Info. Básica'!D6:H6</f>
        <v>IMPLEMENTACION DE SISTEMAS ELECTRICOS RESIDENCIALES Y COMERCIALES PARA LOS MUNICIPIOS DEL OCCIDENTE ANTIOQUEÑO</v>
      </c>
      <c r="E6" s="270"/>
      <c r="F6" s="270"/>
      <c r="G6" s="270"/>
      <c r="H6" s="271"/>
      <c r="I6" s="163"/>
    </row>
    <row r="7" spans="2:11" ht="171" customHeight="1" x14ac:dyDescent="0.25">
      <c r="B7" s="212" t="s">
        <v>70</v>
      </c>
      <c r="C7" s="213"/>
      <c r="D7" s="216" t="s">
        <v>205</v>
      </c>
      <c r="E7" s="216"/>
      <c r="F7" s="216"/>
      <c r="G7" s="216"/>
      <c r="H7" s="217"/>
      <c r="I7" s="15"/>
    </row>
    <row r="8" spans="2:11" ht="156" customHeight="1" x14ac:dyDescent="0.25">
      <c r="B8" s="212" t="s">
        <v>71</v>
      </c>
      <c r="C8" s="213"/>
      <c r="D8" s="260" t="s">
        <v>180</v>
      </c>
      <c r="E8" s="199"/>
      <c r="F8" s="199"/>
      <c r="G8" s="199"/>
      <c r="H8" s="200"/>
      <c r="I8" s="15"/>
    </row>
    <row r="9" spans="2:11" ht="66" customHeight="1" thickBot="1" x14ac:dyDescent="0.3">
      <c r="B9" s="261" t="s">
        <v>72</v>
      </c>
      <c r="C9" s="262"/>
      <c r="D9" s="263" t="s">
        <v>265</v>
      </c>
      <c r="E9" s="263"/>
      <c r="F9" s="263"/>
      <c r="G9" s="263"/>
      <c r="H9" s="264"/>
      <c r="I9" s="15"/>
    </row>
    <row r="10" spans="2:11" x14ac:dyDescent="0.25">
      <c r="B10" s="234" t="s">
        <v>73</v>
      </c>
      <c r="C10" s="227"/>
      <c r="D10" s="227"/>
      <c r="E10" s="227"/>
      <c r="F10" s="227"/>
      <c r="G10" s="227"/>
      <c r="H10" s="228"/>
      <c r="I10" s="164"/>
    </row>
    <row r="11" spans="2:11" ht="33.75" customHeight="1" x14ac:dyDescent="0.25">
      <c r="B11" s="212" t="s">
        <v>74</v>
      </c>
      <c r="C11" s="213"/>
      <c r="D11" s="216" t="s">
        <v>266</v>
      </c>
      <c r="E11" s="216"/>
      <c r="F11" s="216"/>
      <c r="G11" s="216"/>
      <c r="H11" s="217"/>
      <c r="I11" s="15"/>
      <c r="J11" s="161" t="str">
        <f>D11</f>
        <v>Identificar el estado actual de las instalaciones eléctricas residenciales y comerciales, siguiendo lineamientos técnicos y normativos.</v>
      </c>
    </row>
    <row r="12" spans="2:11" ht="33.75" customHeight="1" x14ac:dyDescent="0.25">
      <c r="B12" s="212" t="s">
        <v>75</v>
      </c>
      <c r="C12" s="213"/>
      <c r="D12" s="216" t="s">
        <v>262</v>
      </c>
      <c r="E12" s="216"/>
      <c r="F12" s="216"/>
      <c r="G12" s="216"/>
      <c r="H12" s="217"/>
      <c r="I12" s="15"/>
      <c r="J12" s="161" t="str">
        <f t="shared" ref="J12:J15" si="0">D12</f>
        <v>Determinar los materiales, herramientas y equipos necesarios para la intervención técnica de las instalaciones eléctricas, considerando criterios del RETIE y eficiencia  energética.</v>
      </c>
    </row>
    <row r="13" spans="2:11" ht="33.75" customHeight="1" x14ac:dyDescent="0.25">
      <c r="B13" s="212" t="s">
        <v>76</v>
      </c>
      <c r="C13" s="213"/>
      <c r="D13" s="260" t="s">
        <v>263</v>
      </c>
      <c r="E13" s="199"/>
      <c r="F13" s="199"/>
      <c r="G13" s="199"/>
      <c r="H13" s="200"/>
      <c r="I13" s="15"/>
      <c r="J13" s="161" t="str">
        <f t="shared" si="0"/>
        <v xml:space="preserve">Elaborar un prototipo funcional de una instalación eléctrica residencial y comercial, aplicando técnicas de montaje y conexión conforme a la normatividad vigente. </v>
      </c>
    </row>
    <row r="14" spans="2:11" ht="33.75" customHeight="1" x14ac:dyDescent="0.25">
      <c r="B14" s="212" t="s">
        <v>77</v>
      </c>
      <c r="C14" s="213"/>
      <c r="D14" s="260" t="s">
        <v>206</v>
      </c>
      <c r="E14" s="199"/>
      <c r="F14" s="199"/>
      <c r="G14" s="199"/>
      <c r="H14" s="200"/>
      <c r="I14" s="15"/>
      <c r="J14" s="161" t="str">
        <f t="shared" si="0"/>
        <v>Verificar la conformidad técnica del prototipo eléctrico residencial y comercial, mediante una lista de chequeo basada en los requisitos del RETIE.</v>
      </c>
    </row>
    <row r="15" spans="2:11" ht="33.75" customHeight="1" thickBot="1" x14ac:dyDescent="0.3">
      <c r="B15" s="261" t="s">
        <v>78</v>
      </c>
      <c r="C15" s="262"/>
      <c r="D15" s="263"/>
      <c r="E15" s="263"/>
      <c r="F15" s="263"/>
      <c r="G15" s="263"/>
      <c r="H15" s="264"/>
      <c r="I15" s="15"/>
      <c r="J15" s="161">
        <f t="shared" si="0"/>
        <v>0</v>
      </c>
    </row>
    <row r="16" spans="2:11" x14ac:dyDescent="0.25">
      <c r="B16" s="234" t="s">
        <v>79</v>
      </c>
      <c r="C16" s="227"/>
      <c r="D16" s="227"/>
      <c r="E16" s="227"/>
      <c r="F16" s="227"/>
      <c r="G16" s="227"/>
      <c r="H16" s="228"/>
      <c r="I16" s="164"/>
      <c r="K16" s="161" t="s">
        <v>79</v>
      </c>
    </row>
    <row r="17" spans="2:11" ht="26.25" customHeight="1" x14ac:dyDescent="0.25">
      <c r="B17" s="240" t="str">
        <f>CONCATENATE("Productos del Objetivo Específico 1 (OE1): ",D11)</f>
        <v>Productos del Objetivo Específico 1 (OE1): Identificar el estado actual de las instalaciones eléctricas residenciales y comerciales, siguiendo lineamientos técnicos y normativos.</v>
      </c>
      <c r="C17" s="241"/>
      <c r="D17" s="216" t="s">
        <v>190</v>
      </c>
      <c r="E17" s="216"/>
      <c r="F17" s="216"/>
      <c r="G17" s="216"/>
      <c r="H17" s="217"/>
      <c r="I17" s="15"/>
      <c r="K17" s="161" t="str" cm="1">
        <f t="array" ref="K17">IFERROR(INDEX($D$17:$D$31,MATCH(0,INDEX(COUNTIF($K$16:K16,$D$17:$D$31),0,0),0)),"X")</f>
        <v>Informe escrito y fotografico del estado actual de la instalacion electrica residencial y comercial</v>
      </c>
    </row>
    <row r="18" spans="2:11" ht="26.25" customHeight="1" x14ac:dyDescent="0.25">
      <c r="B18" s="240"/>
      <c r="C18" s="241"/>
      <c r="D18" s="216"/>
      <c r="E18" s="216"/>
      <c r="F18" s="216"/>
      <c r="G18" s="216"/>
      <c r="H18" s="217"/>
      <c r="I18" s="15"/>
      <c r="K18" s="161" cm="1">
        <f t="array" ref="K18">IFERROR(INDEX($D$17:$D$31,MATCH(0,INDEX(COUNTIF($K$16:K17,$D$17:$D$31),0,0),0)),"X")</f>
        <v>0</v>
      </c>
    </row>
    <row r="19" spans="2:11" ht="26.25" customHeight="1" x14ac:dyDescent="0.25">
      <c r="B19" s="240"/>
      <c r="C19" s="241"/>
      <c r="D19" s="216"/>
      <c r="E19" s="216"/>
      <c r="F19" s="216"/>
      <c r="G19" s="216"/>
      <c r="H19" s="217"/>
      <c r="I19" s="15"/>
      <c r="K19" s="161" t="str" cm="1">
        <f t="array" ref="K19">IFERROR(INDEX($D$17:$D$31,MATCH(0,INDEX(COUNTIF($K$16:K18,$D$17:$D$31),0,0),0)),"X")</f>
        <v>Listado de materiales, herramientas y equipos a utilizar en la construccion del prototipo</v>
      </c>
    </row>
    <row r="20" spans="2:11" ht="26.25" customHeight="1" x14ac:dyDescent="0.25">
      <c r="B20" s="240" t="str">
        <f>CONCATENATE("Productos del Objetivo Específico 2 (OE2): ",D12)</f>
        <v>Productos del Objetivo Específico 2 (OE2): Determinar los materiales, herramientas y equipos necesarios para la intervención técnica de las instalaciones eléctricas, considerando criterios del RETIE y eficiencia  energética.</v>
      </c>
      <c r="C20" s="241"/>
      <c r="D20" s="216" t="s">
        <v>191</v>
      </c>
      <c r="E20" s="216"/>
      <c r="F20" s="216"/>
      <c r="G20" s="216"/>
      <c r="H20" s="217"/>
      <c r="I20" s="15"/>
      <c r="K20" s="161" t="str" cm="1">
        <f t="array" ref="K20">IFERROR(INDEX($D$17:$D$31,MATCH(0,INDEX(COUNTIF($K$16:K19,$D$17:$D$31),0,0),0)),"X")</f>
        <v>Esquema electrico del prototipo</v>
      </c>
    </row>
    <row r="21" spans="2:11" ht="26.25" customHeight="1" x14ac:dyDescent="0.25">
      <c r="B21" s="240"/>
      <c r="C21" s="241"/>
      <c r="D21" s="216" t="s">
        <v>192</v>
      </c>
      <c r="E21" s="216"/>
      <c r="F21" s="216"/>
      <c r="G21" s="216"/>
      <c r="H21" s="217"/>
      <c r="I21" s="15"/>
      <c r="K21" s="161" t="str" cm="1">
        <f t="array" ref="K21">IFERROR(INDEX($D$17:$D$31,MATCH(0,INDEX(COUNTIF($K$16:K20,$D$17:$D$31),0,0),0)),"X")</f>
        <v>Prototipo o maqueta funcional de un sistema eléctrico residencial y comercial</v>
      </c>
    </row>
    <row r="22" spans="2:11" ht="26.25" customHeight="1" x14ac:dyDescent="0.25">
      <c r="B22" s="240"/>
      <c r="C22" s="241"/>
      <c r="D22" s="216"/>
      <c r="E22" s="216"/>
      <c r="F22" s="216"/>
      <c r="G22" s="216"/>
      <c r="H22" s="217"/>
      <c r="I22" s="15"/>
      <c r="K22" s="161" t="str" cm="1">
        <f t="array" ref="K22">IFERROR(INDEX($D$17:$D$31,MATCH(0,INDEX(COUNTIF($K$16:K21,$D$17:$D$31),0,0),0)),"X")</f>
        <v>Lista de chequeo para la puesta en marcha de las instalaciónes electricas residenciales y comerciales</v>
      </c>
    </row>
    <row r="23" spans="2:11" ht="26.25" customHeight="1" x14ac:dyDescent="0.25">
      <c r="B23" s="240" t="str">
        <f>CONCATENATE("Productos del Objetivo Específico 3 (OE3): ",D13)</f>
        <v xml:space="preserve">Productos del Objetivo Específico 3 (OE3): Elaborar un prototipo funcional de una instalación eléctrica residencial y comercial, aplicando técnicas de montaje y conexión conforme a la normatividad vigente. </v>
      </c>
      <c r="C23" s="241"/>
      <c r="D23" s="216" t="s">
        <v>189</v>
      </c>
      <c r="E23" s="216"/>
      <c r="F23" s="216"/>
      <c r="G23" s="216"/>
      <c r="H23" s="217"/>
      <c r="I23" s="15"/>
      <c r="K23" s="161" t="str" cm="1">
        <f t="array" ref="K23">IFERROR(INDEX($D$17:$D$31,MATCH(0,INDEX(COUNTIF($K$16:K22,$D$17:$D$31),0,0),0)),"X")</f>
        <v>X</v>
      </c>
    </row>
    <row r="24" spans="2:11" ht="26.25" customHeight="1" x14ac:dyDescent="0.25">
      <c r="B24" s="240"/>
      <c r="C24" s="241"/>
      <c r="D24" s="216"/>
      <c r="E24" s="216"/>
      <c r="F24" s="216"/>
      <c r="G24" s="216"/>
      <c r="H24" s="217"/>
      <c r="I24" s="15"/>
      <c r="K24" s="161" t="str" cm="1">
        <f t="array" ref="K24">IFERROR(INDEX($D$17:$D$31,MATCH(0,INDEX(COUNTIF($K$16:K23,$D$17:$D$31),0,0),0)),"X")</f>
        <v>X</v>
      </c>
    </row>
    <row r="25" spans="2:11" ht="26.25" customHeight="1" x14ac:dyDescent="0.25">
      <c r="B25" s="240"/>
      <c r="C25" s="241"/>
      <c r="D25" s="216"/>
      <c r="E25" s="216"/>
      <c r="F25" s="216"/>
      <c r="G25" s="216"/>
      <c r="H25" s="217"/>
      <c r="I25" s="15"/>
      <c r="K25" s="161" t="str" cm="1">
        <f t="array" ref="K25">IFERROR(INDEX($D$17:$D$31,MATCH(0,INDEX(COUNTIF($K$16:K24,$D$17:$D$31),0,0),0)),"X")</f>
        <v>X</v>
      </c>
    </row>
    <row r="26" spans="2:11" ht="26.25" customHeight="1" x14ac:dyDescent="0.25">
      <c r="B26" s="240" t="str">
        <f>CONCATENATE("Productos del Objetivo Específico 4 (OE4): ",D14)</f>
        <v>Productos del Objetivo Específico 4 (OE4): Verificar la conformidad técnica del prototipo eléctrico residencial y comercial, mediante una lista de chequeo basada en los requisitos del RETIE.</v>
      </c>
      <c r="C26" s="241"/>
      <c r="D26" s="216" t="s">
        <v>267</v>
      </c>
      <c r="E26" s="216"/>
      <c r="F26" s="216"/>
      <c r="G26" s="216"/>
      <c r="H26" s="217"/>
      <c r="I26" s="15"/>
      <c r="K26" s="161" t="str" cm="1">
        <f t="array" ref="K26">IFERROR(INDEX($D$17:$D$31,MATCH(0,INDEX(COUNTIF($K$16:K25,$D$17:$D$31),0,0),0)),"X")</f>
        <v>X</v>
      </c>
    </row>
    <row r="27" spans="2:11" ht="26.25" customHeight="1" x14ac:dyDescent="0.25">
      <c r="B27" s="240"/>
      <c r="C27" s="241"/>
      <c r="D27" s="216"/>
      <c r="E27" s="216"/>
      <c r="F27" s="216"/>
      <c r="G27" s="216"/>
      <c r="H27" s="217"/>
      <c r="I27" s="15"/>
      <c r="K27" s="161" t="str" cm="1">
        <f t="array" ref="K27">IFERROR(INDEX($D$17:$D$31,MATCH(0,INDEX(COUNTIF($K$16:K26,$D$17:$D$31),0,0),0)),"X")</f>
        <v>X</v>
      </c>
    </row>
    <row r="28" spans="2:11" ht="26.25" customHeight="1" x14ac:dyDescent="0.25">
      <c r="B28" s="240"/>
      <c r="C28" s="241"/>
      <c r="D28" s="216"/>
      <c r="E28" s="216"/>
      <c r="F28" s="216"/>
      <c r="G28" s="216"/>
      <c r="H28" s="217"/>
      <c r="I28" s="15"/>
      <c r="K28" s="161" t="str" cm="1">
        <f t="array" ref="K28">IFERROR(INDEX($D$17:$D$31,MATCH(0,INDEX(COUNTIF($K$16:K27,$D$17:$D$31),0,0),0)),"X")</f>
        <v>X</v>
      </c>
    </row>
    <row r="29" spans="2:11" ht="26.25" customHeight="1" x14ac:dyDescent="0.25">
      <c r="B29" s="240" t="str">
        <f>CONCATENATE("Productos del Objetivo Específico 5 (OE5): ",D15)</f>
        <v xml:space="preserve">Productos del Objetivo Específico 5 (OE5): </v>
      </c>
      <c r="C29" s="241"/>
      <c r="D29" s="216"/>
      <c r="E29" s="216"/>
      <c r="F29" s="216"/>
      <c r="G29" s="216"/>
      <c r="H29" s="217"/>
      <c r="I29" s="15"/>
      <c r="K29" s="161" t="str" cm="1">
        <f t="array" ref="K29">IFERROR(INDEX($D$17:$D$31,MATCH(0,INDEX(COUNTIF($K$16:K28,$D$17:$D$31),0,0),0)),"X")</f>
        <v>X</v>
      </c>
    </row>
    <row r="30" spans="2:11" ht="26.25" customHeight="1" x14ac:dyDescent="0.25">
      <c r="B30" s="240"/>
      <c r="C30" s="241"/>
      <c r="D30" s="216"/>
      <c r="E30" s="216"/>
      <c r="F30" s="216"/>
      <c r="G30" s="216"/>
      <c r="H30" s="217"/>
      <c r="I30" s="15"/>
      <c r="K30" s="161" t="str" cm="1">
        <f t="array" ref="K30">IFERROR(INDEX($D$17:$D$31,MATCH(0,INDEX(COUNTIF($K$16:K29,$D$17:$D$31),0,0),0)),"X")</f>
        <v>X</v>
      </c>
    </row>
    <row r="31" spans="2:11" ht="26.25" customHeight="1" x14ac:dyDescent="0.25">
      <c r="B31" s="240"/>
      <c r="C31" s="241"/>
      <c r="D31" s="216"/>
      <c r="E31" s="216"/>
      <c r="F31" s="216"/>
      <c r="G31" s="216"/>
      <c r="H31" s="217"/>
      <c r="I31" s="15"/>
      <c r="K31" s="161" t="str" cm="1">
        <f t="array" ref="K31">IFERROR(INDEX($D$17:$D$31,MATCH(0,INDEX(COUNTIF($K$16:K30,$D$17:$D$31),0,0),0)),"X")</f>
        <v>X</v>
      </c>
    </row>
    <row r="32" spans="2:11" x14ac:dyDescent="0.25">
      <c r="B32" s="257" t="s">
        <v>81</v>
      </c>
      <c r="C32" s="258"/>
      <c r="D32" s="258"/>
      <c r="E32" s="258"/>
      <c r="F32" s="258"/>
      <c r="G32" s="258"/>
      <c r="H32" s="259"/>
      <c r="I32" s="164"/>
    </row>
    <row r="33" spans="2:9" ht="46.5" customHeight="1" x14ac:dyDescent="0.25">
      <c r="B33" s="212" t="s">
        <v>82</v>
      </c>
      <c r="C33" s="213"/>
      <c r="D33" s="216" t="s">
        <v>195</v>
      </c>
      <c r="E33" s="216"/>
      <c r="F33" s="216"/>
      <c r="G33" s="216"/>
      <c r="H33" s="217"/>
      <c r="I33" s="15"/>
    </row>
    <row r="34" spans="2:9" ht="18.75" customHeight="1" x14ac:dyDescent="0.25">
      <c r="B34" s="242" t="s">
        <v>83</v>
      </c>
      <c r="C34" s="243"/>
      <c r="D34" s="243"/>
      <c r="E34" s="243"/>
      <c r="F34" s="243" t="s">
        <v>84</v>
      </c>
      <c r="G34" s="243"/>
      <c r="H34" s="244"/>
      <c r="I34" s="165"/>
    </row>
    <row r="35" spans="2:9" ht="33.75" customHeight="1" x14ac:dyDescent="0.25">
      <c r="B35" s="245" t="s">
        <v>85</v>
      </c>
      <c r="C35" s="246"/>
      <c r="D35" s="246"/>
      <c r="E35" s="247"/>
      <c r="F35" s="251" t="s">
        <v>86</v>
      </c>
      <c r="G35" s="252"/>
      <c r="H35" s="253"/>
      <c r="I35" s="15"/>
    </row>
    <row r="36" spans="2:9" ht="33.75" customHeight="1" thickBot="1" x14ac:dyDescent="0.3">
      <c r="B36" s="245" t="s">
        <v>193</v>
      </c>
      <c r="C36" s="246"/>
      <c r="D36" s="246"/>
      <c r="E36" s="247"/>
      <c r="F36" s="248" t="s">
        <v>194</v>
      </c>
      <c r="G36" s="249"/>
      <c r="H36" s="250"/>
      <c r="I36" s="15"/>
    </row>
    <row r="37" spans="2:9" ht="33.75" customHeight="1" thickBot="1" x14ac:dyDescent="0.3">
      <c r="B37" s="245"/>
      <c r="C37" s="246"/>
      <c r="D37" s="246"/>
      <c r="E37" s="247"/>
      <c r="F37" s="248"/>
      <c r="G37" s="249"/>
      <c r="H37" s="250"/>
      <c r="I37" s="15"/>
    </row>
    <row r="38" spans="2:9" x14ac:dyDescent="0.25">
      <c r="B38" s="234" t="s">
        <v>87</v>
      </c>
      <c r="C38" s="227"/>
      <c r="D38" s="227"/>
      <c r="E38" s="227"/>
      <c r="F38" s="227"/>
      <c r="G38" s="227"/>
      <c r="H38" s="228"/>
      <c r="I38" s="164"/>
    </row>
    <row r="39" spans="2:9" ht="33.75" customHeight="1" x14ac:dyDescent="0.25">
      <c r="B39" s="212" t="s">
        <v>88</v>
      </c>
      <c r="C39" s="213"/>
      <c r="D39" s="237" t="s">
        <v>182</v>
      </c>
      <c r="E39" s="238"/>
      <c r="F39" s="238"/>
      <c r="G39" s="238"/>
      <c r="H39" s="239"/>
      <c r="I39" s="15"/>
    </row>
    <row r="40" spans="2:9" ht="33.75" customHeight="1" x14ac:dyDescent="0.25">
      <c r="B40" s="212" t="s">
        <v>89</v>
      </c>
      <c r="C40" s="213"/>
      <c r="D40" s="237" t="s">
        <v>183</v>
      </c>
      <c r="E40" s="238"/>
      <c r="F40" s="238"/>
      <c r="G40" s="238"/>
      <c r="H40" s="239"/>
      <c r="I40" s="15"/>
    </row>
    <row r="41" spans="2:9" ht="33.75" customHeight="1" x14ac:dyDescent="0.25">
      <c r="B41" s="212" t="s">
        <v>90</v>
      </c>
      <c r="C41" s="213"/>
      <c r="D41" s="237" t="s">
        <v>184</v>
      </c>
      <c r="E41" s="238"/>
      <c r="F41" s="238"/>
      <c r="G41" s="238"/>
      <c r="H41" s="239"/>
      <c r="I41" s="15"/>
    </row>
    <row r="42" spans="2:9" ht="49.5" customHeight="1" thickBot="1" x14ac:dyDescent="0.3">
      <c r="B42" s="218" t="s">
        <v>91</v>
      </c>
      <c r="C42" s="219"/>
      <c r="D42" s="237" t="s">
        <v>185</v>
      </c>
      <c r="E42" s="238"/>
      <c r="F42" s="238"/>
      <c r="G42" s="238"/>
      <c r="H42" s="239"/>
      <c r="I42" s="15"/>
    </row>
    <row r="43" spans="2:9" x14ac:dyDescent="0.25">
      <c r="B43" s="234" t="s">
        <v>92</v>
      </c>
      <c r="C43" s="227"/>
      <c r="D43" s="227"/>
      <c r="E43" s="227"/>
      <c r="F43" s="227"/>
      <c r="G43" s="227"/>
      <c r="H43" s="228"/>
      <c r="I43" s="164"/>
    </row>
    <row r="44" spans="2:9" ht="20.25" customHeight="1" x14ac:dyDescent="0.25">
      <c r="B44" s="212" t="s">
        <v>93</v>
      </c>
      <c r="C44" s="213"/>
      <c r="D44" s="213"/>
      <c r="E44" s="213"/>
      <c r="F44" s="213"/>
      <c r="G44" s="235" t="s">
        <v>94</v>
      </c>
      <c r="H44" s="236"/>
      <c r="I44" s="18"/>
    </row>
    <row r="45" spans="2:9" ht="20.25" customHeight="1" x14ac:dyDescent="0.25">
      <c r="B45" s="212" t="s">
        <v>95</v>
      </c>
      <c r="C45" s="213"/>
      <c r="D45" s="213"/>
      <c r="E45" s="213"/>
      <c r="F45" s="213"/>
      <c r="G45" s="235" t="s">
        <v>94</v>
      </c>
      <c r="H45" s="236"/>
      <c r="I45" s="18"/>
    </row>
    <row r="46" spans="2:9" ht="20.25" customHeight="1" x14ac:dyDescent="0.25">
      <c r="B46" s="212" t="s">
        <v>96</v>
      </c>
      <c r="C46" s="213"/>
      <c r="D46" s="213"/>
      <c r="E46" s="213"/>
      <c r="F46" s="213"/>
      <c r="G46" s="235" t="s">
        <v>94</v>
      </c>
      <c r="H46" s="236"/>
      <c r="I46" s="18"/>
    </row>
    <row r="47" spans="2:9" ht="20.25" customHeight="1" x14ac:dyDescent="0.25">
      <c r="B47" s="212" t="s">
        <v>97</v>
      </c>
      <c r="C47" s="213"/>
      <c r="D47" s="213"/>
      <c r="E47" s="213"/>
      <c r="F47" s="213"/>
      <c r="G47" s="235" t="s">
        <v>94</v>
      </c>
      <c r="H47" s="236"/>
      <c r="I47" s="18"/>
    </row>
    <row r="48" spans="2:9" ht="20.25" customHeight="1" x14ac:dyDescent="0.25">
      <c r="B48" s="212" t="s">
        <v>98</v>
      </c>
      <c r="C48" s="213"/>
      <c r="D48" s="213"/>
      <c r="E48" s="213"/>
      <c r="F48" s="213"/>
      <c r="G48" s="235" t="s">
        <v>94</v>
      </c>
      <c r="H48" s="236"/>
      <c r="I48" s="18"/>
    </row>
    <row r="49" spans="2:9" ht="28.5" customHeight="1" x14ac:dyDescent="0.25">
      <c r="B49" s="212" t="s">
        <v>99</v>
      </c>
      <c r="C49" s="213"/>
      <c r="D49" s="213"/>
      <c r="E49" s="265" t="s">
        <v>100</v>
      </c>
      <c r="F49" s="265"/>
      <c r="G49" s="265"/>
      <c r="H49" s="266"/>
      <c r="I49" s="19"/>
    </row>
    <row r="50" spans="2:9" ht="20.25" customHeight="1" thickBot="1" x14ac:dyDescent="0.3">
      <c r="B50" s="218" t="s">
        <v>101</v>
      </c>
      <c r="C50" s="219"/>
      <c r="D50" s="20">
        <v>7</v>
      </c>
      <c r="E50" s="256" t="s">
        <v>102</v>
      </c>
      <c r="F50" s="256"/>
      <c r="G50" s="267">
        <v>20</v>
      </c>
      <c r="H50" s="268"/>
      <c r="I50" s="21"/>
    </row>
    <row r="51" spans="2:9" x14ac:dyDescent="0.25">
      <c r="B51" s="257" t="s">
        <v>103</v>
      </c>
      <c r="C51" s="258"/>
      <c r="D51" s="258"/>
      <c r="E51" s="258"/>
      <c r="F51" s="258"/>
      <c r="G51" s="258"/>
      <c r="H51" s="259"/>
      <c r="I51" s="164"/>
    </row>
    <row r="52" spans="2:9" ht="20.25" customHeight="1" x14ac:dyDescent="0.25">
      <c r="B52" s="212" t="s">
        <v>104</v>
      </c>
      <c r="C52" s="213"/>
      <c r="D52" s="213"/>
      <c r="E52" s="213"/>
      <c r="F52" s="213"/>
      <c r="G52" s="235" t="s">
        <v>94</v>
      </c>
      <c r="H52" s="236"/>
      <c r="I52" s="18"/>
    </row>
    <row r="53" spans="2:9" ht="20.25" customHeight="1" thickBot="1" x14ac:dyDescent="0.3">
      <c r="B53" s="218" t="s">
        <v>105</v>
      </c>
      <c r="C53" s="219"/>
      <c r="D53" s="219"/>
      <c r="E53" s="219"/>
      <c r="F53" s="219"/>
      <c r="G53" s="254" t="s">
        <v>94</v>
      </c>
      <c r="H53" s="255"/>
      <c r="I53" s="18"/>
    </row>
    <row r="54" spans="2:9" x14ac:dyDescent="0.25">
      <c r="B54" s="186"/>
      <c r="C54" s="186"/>
      <c r="D54" s="186"/>
      <c r="E54" s="10"/>
      <c r="F54" s="208"/>
      <c r="G54" s="208"/>
      <c r="H54" s="4"/>
      <c r="I54" s="161"/>
    </row>
    <row r="55" spans="2:9" x14ac:dyDescent="0.25">
      <c r="E55" s="10"/>
      <c r="F55" s="12"/>
      <c r="G55" s="12"/>
      <c r="H55" s="13" t="str">
        <f>'2 - Info. Básica'!H24</f>
        <v>Elaborado por Instructor Jheison Armando Tobón.  Equipo Pedagógico CTTAOA. Santa fe de Antioquia, 2022</v>
      </c>
      <c r="I55" s="166"/>
    </row>
    <row r="56" spans="2:9" x14ac:dyDescent="0.25">
      <c r="B56" s="186"/>
      <c r="C56" s="186"/>
      <c r="D56" s="186"/>
      <c r="E56" s="10"/>
      <c r="F56" s="208"/>
      <c r="G56" s="208"/>
      <c r="H56" s="4"/>
      <c r="I56" s="161"/>
    </row>
  </sheetData>
  <sheetProtection algorithmName="SHA-512" hashValue="swMoquH/uamp2/bnmI3iFT9fmHROo4oWZWdbC48YvGKa+ePsGvoeOqJHeJmMjVPyedFImQKpAp3ndOAmC7O/yw==" saltValue="57YdAt8sjsd03tA8LKXnvA==" spinCount="100000" sheet="1" selectLockedCells="1"/>
  <mergeCells count="89">
    <mergeCell ref="D22:H22"/>
    <mergeCell ref="D25:H25"/>
    <mergeCell ref="D23:H23"/>
    <mergeCell ref="B7:C7"/>
    <mergeCell ref="D7:H7"/>
    <mergeCell ref="B8:C8"/>
    <mergeCell ref="D8:H8"/>
    <mergeCell ref="B9:C9"/>
    <mergeCell ref="D9:H9"/>
    <mergeCell ref="B23:C25"/>
    <mergeCell ref="B1:B3"/>
    <mergeCell ref="C1:H3"/>
    <mergeCell ref="B4:H4"/>
    <mergeCell ref="B5:H5"/>
    <mergeCell ref="B6:C6"/>
    <mergeCell ref="D6:H6"/>
    <mergeCell ref="B56:D56"/>
    <mergeCell ref="F56:G56"/>
    <mergeCell ref="B10:H10"/>
    <mergeCell ref="B13:C13"/>
    <mergeCell ref="D13:H13"/>
    <mergeCell ref="B12:C12"/>
    <mergeCell ref="D12:H12"/>
    <mergeCell ref="B14:C14"/>
    <mergeCell ref="D14:H14"/>
    <mergeCell ref="B54:D54"/>
    <mergeCell ref="D11:H11"/>
    <mergeCell ref="B15:C15"/>
    <mergeCell ref="D15:H15"/>
    <mergeCell ref="B49:D49"/>
    <mergeCell ref="E49:H49"/>
    <mergeCell ref="G50:H50"/>
    <mergeCell ref="B39:C39"/>
    <mergeCell ref="D39:H39"/>
    <mergeCell ref="B11:C11"/>
    <mergeCell ref="B16:H16"/>
    <mergeCell ref="B32:H32"/>
    <mergeCell ref="D17:H17"/>
    <mergeCell ref="D21:H21"/>
    <mergeCell ref="D19:H19"/>
    <mergeCell ref="D20:H20"/>
    <mergeCell ref="B26:C28"/>
    <mergeCell ref="D18:H18"/>
    <mergeCell ref="D24:H24"/>
    <mergeCell ref="D26:H26"/>
    <mergeCell ref="D27:H27"/>
    <mergeCell ref="B17:C19"/>
    <mergeCell ref="B20:C22"/>
    <mergeCell ref="G48:H48"/>
    <mergeCell ref="B48:F48"/>
    <mergeCell ref="G45:H45"/>
    <mergeCell ref="B44:F44"/>
    <mergeCell ref="B45:F45"/>
    <mergeCell ref="F54:G54"/>
    <mergeCell ref="B53:F53"/>
    <mergeCell ref="G53:H53"/>
    <mergeCell ref="B50:C50"/>
    <mergeCell ref="E50:F50"/>
    <mergeCell ref="B51:H51"/>
    <mergeCell ref="B52:F52"/>
    <mergeCell ref="G52:H52"/>
    <mergeCell ref="B33:C33"/>
    <mergeCell ref="D33:H33"/>
    <mergeCell ref="G46:H46"/>
    <mergeCell ref="G47:H47"/>
    <mergeCell ref="B34:E34"/>
    <mergeCell ref="F34:H34"/>
    <mergeCell ref="B37:E37"/>
    <mergeCell ref="F37:H37"/>
    <mergeCell ref="B36:E36"/>
    <mergeCell ref="F36:H36"/>
    <mergeCell ref="B35:E35"/>
    <mergeCell ref="F35:H35"/>
    <mergeCell ref="B46:F46"/>
    <mergeCell ref="B47:F47"/>
    <mergeCell ref="B38:H38"/>
    <mergeCell ref="D40:H40"/>
    <mergeCell ref="D28:H28"/>
    <mergeCell ref="B29:C31"/>
    <mergeCell ref="D29:H29"/>
    <mergeCell ref="D30:H30"/>
    <mergeCell ref="D31:H31"/>
    <mergeCell ref="B40:C40"/>
    <mergeCell ref="B43:H43"/>
    <mergeCell ref="G44:H44"/>
    <mergeCell ref="B42:C42"/>
    <mergeCell ref="D42:H42"/>
    <mergeCell ref="B41:C41"/>
    <mergeCell ref="D41:H41"/>
  </mergeCells>
  <phoneticPr fontId="12" type="noConversion"/>
  <dataValidations count="2">
    <dataValidation type="list" allowBlank="1" showInputMessage="1" showErrorMessage="1" errorTitle="Error" error="Seleccione de la lista desplegable" sqref="G52:I53 G44:I49" xr:uid="{00000000-0002-0000-0300-000000000000}">
      <formula1>"Sí,No"</formula1>
    </dataValidation>
    <dataValidation allowBlank="1" showInputMessage="1" showErrorMessage="1" errorTitle="Error" error="Seleccione de la lista desplegable" sqref="G50:I50" xr:uid="{00000000-0002-0000-0300-000001000000}"/>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H284"/>
  <sheetViews>
    <sheetView showGridLines="0" zoomScale="75" zoomScaleNormal="75" workbookViewId="0">
      <selection activeCell="C10" sqref="C10"/>
    </sheetView>
  </sheetViews>
  <sheetFormatPr baseColWidth="10" defaultColWidth="0" defaultRowHeight="0" customHeight="1" zeroHeight="1" x14ac:dyDescent="0.25"/>
  <cols>
    <col min="1" max="1" width="2.5703125" style="4" customWidth="1"/>
    <col min="2" max="2" width="22" style="4" customWidth="1"/>
    <col min="3" max="3" width="40.42578125" style="4" customWidth="1"/>
    <col min="4" max="4" width="27.140625" style="4" customWidth="1"/>
    <col min="5" max="5" width="42.7109375" style="7" customWidth="1"/>
    <col min="6" max="6" width="37.140625" style="7" customWidth="1"/>
    <col min="7" max="7" width="4.85546875" style="23" customWidth="1"/>
    <col min="8" max="8" width="3.140625" style="14" hidden="1" customWidth="1"/>
    <col min="9" max="16384" width="4.140625" style="4" hidden="1"/>
  </cols>
  <sheetData>
    <row r="1" spans="2:8" s="3" customFormat="1" ht="21.75" customHeight="1" x14ac:dyDescent="0.25">
      <c r="B1" s="184"/>
      <c r="C1" s="184" t="s">
        <v>106</v>
      </c>
      <c r="D1" s="184"/>
      <c r="E1" s="184"/>
      <c r="F1" s="184"/>
      <c r="G1" s="22"/>
      <c r="H1" s="65"/>
    </row>
    <row r="2" spans="2:8" s="3" customFormat="1" ht="24.75" customHeight="1" x14ac:dyDescent="0.25">
      <c r="B2" s="184"/>
      <c r="C2" s="184"/>
      <c r="D2" s="184"/>
      <c r="E2" s="184"/>
      <c r="F2" s="184"/>
      <c r="G2" s="22"/>
      <c r="H2" s="65"/>
    </row>
    <row r="3" spans="2:8" s="3" customFormat="1" ht="27.75" customHeight="1" x14ac:dyDescent="0.25">
      <c r="B3" s="184"/>
      <c r="C3" s="184"/>
      <c r="D3" s="184"/>
      <c r="E3" s="184"/>
      <c r="F3" s="184"/>
      <c r="G3" s="22"/>
      <c r="H3" s="65"/>
    </row>
    <row r="4" spans="2:8" ht="16.5" thickBot="1" x14ac:dyDescent="0.3">
      <c r="B4" s="186"/>
      <c r="C4" s="186"/>
      <c r="D4" s="186"/>
      <c r="E4" s="186"/>
      <c r="F4" s="186"/>
    </row>
    <row r="5" spans="2:8" ht="18" customHeight="1" x14ac:dyDescent="0.25">
      <c r="B5" s="187" t="s">
        <v>107</v>
      </c>
      <c r="C5" s="188"/>
      <c r="D5" s="188"/>
      <c r="E5" s="188"/>
      <c r="F5" s="190"/>
      <c r="G5" s="24"/>
    </row>
    <row r="6" spans="2:8" ht="34.5" customHeight="1" x14ac:dyDescent="0.25">
      <c r="B6" s="117" t="s">
        <v>44</v>
      </c>
      <c r="C6" s="270" t="str">
        <f>'2 - Info. Básica'!D6</f>
        <v>IMPLEMENTACION DE SISTEMAS ELECTRICOS RESIDENCIALES Y COMERCIALES PARA LOS MUNICIPIOS DEL OCCIDENTE ANTIOQUEÑO</v>
      </c>
      <c r="D6" s="270"/>
      <c r="E6" s="270"/>
      <c r="F6" s="271"/>
      <c r="G6" s="25"/>
    </row>
    <row r="7" spans="2:8" ht="34.5" customHeight="1" thickBot="1" x14ac:dyDescent="0.3">
      <c r="B7" s="118" t="s">
        <v>72</v>
      </c>
      <c r="C7" s="272" t="str">
        <f>'3 - Metodología'!D9</f>
        <v>Actualizar las instalaciones eléctricas residenciales y comerciales en el occidente antioqueño, aplicando los lineamientos del RETIE, garantizando asi, la seguridad, la eficiencia energética y la sostenibilidad de las instalaciones.</v>
      </c>
      <c r="D7" s="272"/>
      <c r="E7" s="272"/>
      <c r="F7" s="273"/>
      <c r="G7" s="25"/>
    </row>
    <row r="8" spans="2:8" ht="18.75" customHeight="1" x14ac:dyDescent="0.25">
      <c r="B8" s="234" t="s">
        <v>108</v>
      </c>
      <c r="C8" s="227"/>
      <c r="D8" s="227"/>
      <c r="E8" s="227"/>
      <c r="F8" s="228"/>
      <c r="G8" s="26"/>
    </row>
    <row r="9" spans="2:8" s="29" customFormat="1" ht="33.75" customHeight="1" x14ac:dyDescent="0.25">
      <c r="B9" s="16" t="s">
        <v>109</v>
      </c>
      <c r="C9" s="27" t="s">
        <v>110</v>
      </c>
      <c r="D9" s="27" t="s">
        <v>111</v>
      </c>
      <c r="E9" s="27" t="s">
        <v>27</v>
      </c>
      <c r="F9" s="119" t="s">
        <v>112</v>
      </c>
      <c r="G9" s="28"/>
      <c r="H9" s="66"/>
    </row>
    <row r="10" spans="2:8" s="31" customFormat="1" ht="50.25" customHeight="1" thickBot="1" x14ac:dyDescent="0.3">
      <c r="B10" s="178" t="s">
        <v>113</v>
      </c>
      <c r="C10" s="179" t="s">
        <v>114</v>
      </c>
      <c r="D10" s="179" t="s">
        <v>190</v>
      </c>
      <c r="E10" s="157" t="str">
        <f>IFERROR(INDEX('1 - Diseño Curricular'!$C$13:$D$157,MATCH('4 - Planeación de Actividades'!F10,'1 - Diseño Curricular'!$D$13:$D$157,0),1),0)</f>
        <v>Resultado de Aprendizaje de la Inducción</v>
      </c>
      <c r="F10" s="182" t="s">
        <v>253</v>
      </c>
      <c r="G10" s="130">
        <f t="shared" ref="G10:G27" si="0">COUNTIF($F$10:$F$146,F10)</f>
        <v>1</v>
      </c>
      <c r="H10" s="67"/>
    </row>
    <row r="11" spans="2:8" s="31" customFormat="1" ht="50.25" customHeight="1" thickTop="1" thickBot="1" x14ac:dyDescent="0.3">
      <c r="B11" s="178" t="s">
        <v>113</v>
      </c>
      <c r="C11" s="179" t="s">
        <v>114</v>
      </c>
      <c r="D11" s="179" t="s">
        <v>190</v>
      </c>
      <c r="E11" s="157" t="str">
        <f>IFERROR(INDEX('1 - Diseño Curricular'!$C$13:$D$157,MATCH('4 - Planeación de Actividades'!F11,'1 - Diseño Curricular'!$D$13:$D$157,0),1),0)</f>
        <v>Razonar cuantitativamente frente a situaciones susceptibles de ser abordadas de manera matemática en contextos laborales, sociales y personales.</v>
      </c>
      <c r="F11" s="182" t="s">
        <v>247</v>
      </c>
      <c r="G11" s="131">
        <f t="shared" si="0"/>
        <v>1</v>
      </c>
      <c r="H11" s="67"/>
    </row>
    <row r="12" spans="2:8" s="31" customFormat="1" ht="50.25" customHeight="1" thickTop="1" thickBot="1" x14ac:dyDescent="0.3">
      <c r="B12" s="178" t="s">
        <v>113</v>
      </c>
      <c r="C12" s="179" t="s">
        <v>114</v>
      </c>
      <c r="D12" s="179" t="s">
        <v>181</v>
      </c>
      <c r="E12" s="157" t="str">
        <f>IFERROR(INDEX('1 - Diseño Curricular'!$C$13:$D$157,MATCH('4 - Planeación de Actividades'!F12,'1 - Diseño Curricular'!$D$13:$D$157,0),1),0)</f>
        <v>Razonar cuantitativamente frente a situaciones susceptibles de ser abordadas de manera matemática en contextos laborales, sociales y personales.</v>
      </c>
      <c r="F12" s="182" t="s">
        <v>250</v>
      </c>
      <c r="G12" s="131">
        <f t="shared" si="0"/>
        <v>1</v>
      </c>
      <c r="H12" s="67"/>
    </row>
    <row r="13" spans="2:8" s="31" customFormat="1" ht="50.25" customHeight="1" thickTop="1" thickBot="1" x14ac:dyDescent="0.3">
      <c r="B13" s="178" t="s">
        <v>113</v>
      </c>
      <c r="C13" s="179" t="s">
        <v>114</v>
      </c>
      <c r="D13" s="179" t="s">
        <v>181</v>
      </c>
      <c r="E13" s="157" t="str">
        <f>IFERROR(INDEX('1 - Diseño Curricular'!$C$13:$D$157,MATCH('4 - Planeación de Actividades'!F13,'1 - Diseño Curricular'!$D$13:$D$157,0),1),0)</f>
        <v>Razonar cuantitativamente frente a situaciones susceptibles de ser abordadas de manera matemática en contextos laborales, sociales y personales.</v>
      </c>
      <c r="F13" s="182" t="s">
        <v>251</v>
      </c>
      <c r="G13" s="131">
        <f t="shared" si="0"/>
        <v>1</v>
      </c>
      <c r="H13" s="67"/>
    </row>
    <row r="14" spans="2:8" s="31" customFormat="1" ht="50.25" customHeight="1" thickTop="1" thickBot="1" x14ac:dyDescent="0.3">
      <c r="B14" s="178" t="s">
        <v>113</v>
      </c>
      <c r="C14" s="179" t="s">
        <v>114</v>
      </c>
      <c r="D14" s="179" t="s">
        <v>181</v>
      </c>
      <c r="E14" s="157" t="str">
        <f>IFERROR(INDEX('1 - Diseño Curricular'!$C$13:$D$157,MATCH('4 - Planeación de Actividades'!F14,'1 - Diseño Curricular'!$D$13:$D$157,0),1),0)</f>
        <v>Razonar cuantitativamente frente a situaciones susceptibles de ser abordadas de manera matemática en contextos laborales, sociales y personales.</v>
      </c>
      <c r="F14" s="182" t="s">
        <v>252</v>
      </c>
      <c r="G14" s="131">
        <f t="shared" si="0"/>
        <v>1</v>
      </c>
      <c r="H14" s="67"/>
    </row>
    <row r="15" spans="2:8" s="31" customFormat="1" ht="50.25" customHeight="1" thickTop="1" thickBot="1" x14ac:dyDescent="0.3">
      <c r="B15" s="178" t="s">
        <v>113</v>
      </c>
      <c r="C15" s="179" t="s">
        <v>114</v>
      </c>
      <c r="D15" s="179" t="s">
        <v>181</v>
      </c>
      <c r="E15" s="157" t="str">
        <f>IFERROR(INDEX('1 - Diseño Curricular'!$C$13:$D$157,MATCH('4 - Planeación de Actividades'!F15,'1 - Diseño Curricular'!$D$13:$D$157,0),1),0)</f>
        <v>Montar componentes eléctricos de acuerdo con procedimiento técnico.</v>
      </c>
      <c r="F15" s="182" t="s">
        <v>236</v>
      </c>
      <c r="G15" s="131">
        <f t="shared" si="0"/>
        <v>1</v>
      </c>
      <c r="H15" s="67"/>
    </row>
    <row r="16" spans="2:8" s="31" customFormat="1" ht="50.25" customHeight="1" thickTop="1" thickBot="1" x14ac:dyDescent="0.3">
      <c r="B16" s="178" t="s">
        <v>113</v>
      </c>
      <c r="C16" s="179" t="s">
        <v>114</v>
      </c>
      <c r="D16" s="179" t="s">
        <v>181</v>
      </c>
      <c r="E16" s="157" t="str">
        <f>IFERROR(INDEX('1 - Diseño Curricular'!$C$13:$D$157,MATCH('4 - Planeación de Actividades'!F16,'1 - Diseño Curricular'!$D$13:$D$157,0),1),0)</f>
        <v>Montar componentes eléctricos de acuerdo con procedimiento técnico.</v>
      </c>
      <c r="F16" s="182" t="s">
        <v>237</v>
      </c>
      <c r="G16" s="131">
        <f t="shared" si="0"/>
        <v>1</v>
      </c>
      <c r="H16" s="67"/>
    </row>
    <row r="17" spans="2:8" s="31" customFormat="1" ht="50.25" customHeight="1" thickTop="1" thickBot="1" x14ac:dyDescent="0.3">
      <c r="B17" s="178" t="s">
        <v>113</v>
      </c>
      <c r="C17" s="179" t="s">
        <v>114</v>
      </c>
      <c r="D17" s="179" t="s">
        <v>181</v>
      </c>
      <c r="E17" s="157" t="str">
        <f>IFERROR(INDEX('1 - Diseño Curricular'!$C$13:$D$157,MATCH('4 - Planeación de Actividades'!F17,'1 - Diseño Curricular'!$D$13:$D$157,0),1),0)</f>
        <v>Montar componentes eléctricos de acuerdo con procedimiento técnico.</v>
      </c>
      <c r="F17" s="182" t="s">
        <v>238</v>
      </c>
      <c r="G17" s="131">
        <f t="shared" si="0"/>
        <v>1</v>
      </c>
      <c r="H17" s="67"/>
    </row>
    <row r="18" spans="2:8" s="31" customFormat="1" ht="50.25" customHeight="1" thickTop="1" thickBot="1" x14ac:dyDescent="0.3">
      <c r="B18" s="178" t="s">
        <v>113</v>
      </c>
      <c r="C18" s="179" t="s">
        <v>114</v>
      </c>
      <c r="D18" s="179" t="s">
        <v>181</v>
      </c>
      <c r="E18" s="157" t="str">
        <f>IFERROR(INDEX('1 - Diseño Curricular'!$C$13:$D$157,MATCH('4 - Planeación de Actividades'!F18,'1 - Diseño Curricular'!$D$13:$D$157,0),1),0)</f>
        <v>Utilizar herramientas informáticas de acuerdo con las necesidades de manejo de información</v>
      </c>
      <c r="F18" s="182" t="s">
        <v>261</v>
      </c>
      <c r="G18" s="131">
        <f t="shared" si="0"/>
        <v>1</v>
      </c>
      <c r="H18" s="67"/>
    </row>
    <row r="19" spans="2:8" s="31" customFormat="1" ht="50.25" customHeight="1" thickTop="1" thickBot="1" x14ac:dyDescent="0.3">
      <c r="B19" s="178" t="s">
        <v>113</v>
      </c>
      <c r="C19" s="179" t="s">
        <v>114</v>
      </c>
      <c r="D19" s="179" t="s">
        <v>181</v>
      </c>
      <c r="E19" s="157" t="str">
        <f>IFERROR(INDEX('1 - Diseño Curricular'!$C$13:$D$157,MATCH('4 - Planeación de Actividades'!F19,'1 - Diseño Curricular'!$D$13:$D$157,0),1),0)</f>
        <v>Utilizar herramientas informáticas de acuerdo con las necesidades de manejo de información</v>
      </c>
      <c r="F19" s="182" t="s">
        <v>260</v>
      </c>
      <c r="G19" s="131">
        <f t="shared" si="0"/>
        <v>1</v>
      </c>
      <c r="H19" s="67"/>
    </row>
    <row r="20" spans="2:8" s="31" customFormat="1" ht="50.25" customHeight="1" thickTop="1" thickBot="1" x14ac:dyDescent="0.3">
      <c r="B20" s="178" t="s">
        <v>113</v>
      </c>
      <c r="C20" s="179" t="s">
        <v>114</v>
      </c>
      <c r="D20" s="179" t="s">
        <v>181</v>
      </c>
      <c r="E20" s="157" t="str">
        <f>IFERROR(INDEX('1 - Diseño Curricular'!$C$13:$D$157,MATCH('4 - Planeación de Actividades'!F20,'1 - Diseño Curricular'!$D$13:$D$157,0),1),0)</f>
        <v>Utilizar herramientas informáticas de acuerdo con las necesidades de manejo de información.</v>
      </c>
      <c r="F20" s="182" t="s">
        <v>39</v>
      </c>
      <c r="G20" s="131">
        <f t="shared" si="0"/>
        <v>1</v>
      </c>
      <c r="H20" s="67"/>
    </row>
    <row r="21" spans="2:8" s="31" customFormat="1" ht="50.25" customHeight="1" thickTop="1" thickBot="1" x14ac:dyDescent="0.3">
      <c r="B21" s="178" t="s">
        <v>113</v>
      </c>
      <c r="C21" s="179" t="s">
        <v>114</v>
      </c>
      <c r="D21" s="179" t="s">
        <v>181</v>
      </c>
      <c r="E21" s="157" t="str">
        <f>IFERROR(INDEX('1 - Diseño Curricular'!$C$13:$D$157,MATCH('4 - Planeación de Actividades'!F21,'1 - Diseño Curricular'!$D$13:$D$157,0),1),0)</f>
        <v>Utilizar herramientas informáticas de acuerdo con las necesidades de manejo de información</v>
      </c>
      <c r="F21" s="182" t="s">
        <v>40</v>
      </c>
      <c r="G21" s="131">
        <f t="shared" si="0"/>
        <v>1</v>
      </c>
      <c r="H21" s="67"/>
    </row>
    <row r="22" spans="2:8" s="31" customFormat="1" ht="50.25" customHeight="1" thickTop="1" thickBot="1" x14ac:dyDescent="0.3">
      <c r="B22" s="178" t="s">
        <v>113</v>
      </c>
      <c r="C22" s="179" t="s">
        <v>114</v>
      </c>
      <c r="D22" s="179" t="s">
        <v>181</v>
      </c>
      <c r="E22" s="157" t="str">
        <f>IFERROR(INDEX('1 - Diseño Curricular'!$C$13:$D$157,MATCH('4 - Planeación de Actividades'!F22,'1 - Diseño Curricular'!$D$13:$D$157,0),1),0)</f>
        <v>INTERACTUAR EN LENGUA INGLESA DE FORMA ORAL Y ESCRITA DENTRO DE CONTEXTOS SOCIALES Y LABORALES SEGÚN LOS CRITERIOS ESTABLECIDOS POR EL MARCO COMÚN
EUROPEO DE REFERENCIA PARA LAS LENGUAS.</v>
      </c>
      <c r="F22" s="182" t="s">
        <v>230</v>
      </c>
      <c r="G22" s="131">
        <f t="shared" si="0"/>
        <v>1</v>
      </c>
      <c r="H22" s="67"/>
    </row>
    <row r="23" spans="2:8" s="31" customFormat="1" ht="50.25" customHeight="1" thickTop="1" thickBot="1" x14ac:dyDescent="0.3">
      <c r="B23" s="178" t="s">
        <v>113</v>
      </c>
      <c r="C23" s="179" t="s">
        <v>114</v>
      </c>
      <c r="D23" s="179" t="s">
        <v>181</v>
      </c>
      <c r="E23" s="157" t="str">
        <f>IFERROR(INDEX('1 - Diseño Curricular'!$C$13:$D$157,MATCH('4 - Planeación de Actividades'!F23,'1 - Diseño Curricular'!$D$13:$D$157,0),1),0)</f>
        <v>INTERACTUAR EN LENGUA INGLESA DE FORMA ORAL Y ESCRITA DENTRO DE CONTEXTOS SOCIALES Y LABORALES SEGÚN LOS CRITERIOS ESTABLECIDOS POR EL MARCO COMÚN
EUROPEO DE REFERENCIA PARA LAS LENGUAS.</v>
      </c>
      <c r="F23" s="182" t="s">
        <v>229</v>
      </c>
      <c r="G23" s="131">
        <f t="shared" si="0"/>
        <v>1</v>
      </c>
      <c r="H23" s="67"/>
    </row>
    <row r="24" spans="2:8" s="31" customFormat="1" ht="50.25" customHeight="1" thickTop="1" thickBot="1" x14ac:dyDescent="0.3">
      <c r="B24" s="178" t="s">
        <v>115</v>
      </c>
      <c r="C24" s="179" t="s">
        <v>262</v>
      </c>
      <c r="D24" s="179" t="s">
        <v>191</v>
      </c>
      <c r="E24" s="157" t="str">
        <f>IFERROR(INDEX('1 - Diseño Curricular'!$C$13:$D$157,MATCH('4 - Planeación de Actividades'!F24,'1 - Diseño Curricular'!$D$13:$D$157,0),1),0)</f>
        <v xml:space="preserve">IMPLEMENTAR REQUISITOS NORMATIVOS DE ACUERDO CON PARÁMETROS TÉCNICOS. </v>
      </c>
      <c r="F24" s="182" t="s">
        <v>220</v>
      </c>
      <c r="G24" s="131">
        <f t="shared" si="0"/>
        <v>1</v>
      </c>
      <c r="H24" s="67"/>
    </row>
    <row r="25" spans="2:8" s="31" customFormat="1" ht="50.25" customHeight="1" thickTop="1" thickBot="1" x14ac:dyDescent="0.3">
      <c r="B25" s="178" t="s">
        <v>115</v>
      </c>
      <c r="C25" s="179" t="s">
        <v>262</v>
      </c>
      <c r="D25" s="179" t="s">
        <v>191</v>
      </c>
      <c r="E25" s="157" t="str">
        <f>IFERROR(INDEX('1 - Diseño Curricular'!$C$13:$D$157,MATCH('4 - Planeación de Actividades'!F25,'1 - Diseño Curricular'!$D$13:$D$157,0),1),0)</f>
        <v xml:space="preserve">IMPLEMENTAR REQUISITOS NORMATIVOS DE ACUERDO CON PARÁMETROS TÉCNICOS. </v>
      </c>
      <c r="F25" s="182" t="s">
        <v>222</v>
      </c>
      <c r="G25" s="131">
        <f t="shared" si="0"/>
        <v>1</v>
      </c>
      <c r="H25" s="67"/>
    </row>
    <row r="26" spans="2:8" s="31" customFormat="1" ht="50.25" customHeight="1" thickTop="1" thickBot="1" x14ac:dyDescent="0.3">
      <c r="B26" s="178" t="s">
        <v>115</v>
      </c>
      <c r="C26" s="179" t="s">
        <v>262</v>
      </c>
      <c r="D26" s="179" t="s">
        <v>191</v>
      </c>
      <c r="E26" s="157" t="str">
        <f>IFERROR(INDEX('1 - Diseño Curricular'!$C$13:$D$157,MATCH('4 - Planeación de Actividades'!F26,'1 - Diseño Curricular'!$D$13:$D$157,0),1),0)</f>
        <v xml:space="preserve">IMPLEMENTAR REQUISITOS NORMATIVOS DE ACUERDO CON PARÁMETROS TÉCNICOS. </v>
      </c>
      <c r="F26" s="182" t="s">
        <v>223</v>
      </c>
      <c r="G26" s="131">
        <f t="shared" si="0"/>
        <v>1</v>
      </c>
      <c r="H26" s="67"/>
    </row>
    <row r="27" spans="2:8" s="31" customFormat="1" ht="50.25" customHeight="1" thickTop="1" thickBot="1" x14ac:dyDescent="0.3">
      <c r="B27" s="178" t="s">
        <v>115</v>
      </c>
      <c r="C27" s="179" t="s">
        <v>262</v>
      </c>
      <c r="D27" s="179" t="s">
        <v>191</v>
      </c>
      <c r="E27" s="157" t="str">
        <f>IFERROR(INDEX('1 - Diseño Curricular'!$C$13:$D$157,MATCH('4 - Planeación de Actividades'!F27,'1 - Diseño Curricular'!$D$13:$D$157,0),1),0)</f>
        <v>APLICAR PRÁCTICAS DE PROTECCIÓN AMBIENTAL, SEGURIDAD Y SALUD EN EL TRABAJO DE ACUERDO CON LAS POLÍTICAS ORGANIZACIONALES Y LA NORMATIVIDAD VIGENTE.</v>
      </c>
      <c r="F27" s="182" t="s">
        <v>196</v>
      </c>
      <c r="G27" s="131">
        <f t="shared" si="0"/>
        <v>1</v>
      </c>
      <c r="H27" s="67"/>
    </row>
    <row r="28" spans="2:8" s="31" customFormat="1" ht="50.25" customHeight="1" thickTop="1" thickBot="1" x14ac:dyDescent="0.3">
      <c r="B28" s="178" t="s">
        <v>115</v>
      </c>
      <c r="C28" s="179" t="s">
        <v>262</v>
      </c>
      <c r="D28" s="179" t="s">
        <v>191</v>
      </c>
      <c r="E28" s="157" t="str">
        <f>IFERROR(INDEX('1 - Diseño Curricular'!$C$13:$D$157,MATCH('4 - Planeación de Actividades'!F28,'1 - Diseño Curricular'!$D$13:$D$157,0),1),0)</f>
        <v>APLICAR PRÁCTICAS DE PROTECCIÓN AMBIENTAL, SEGURIDAD Y SALUD EN EL TRABAJO DE ACUERDO CON LAS POLÍTICAS ORGANIZACIONALES Y LA NORMATIVIDAD VIGENTE.</v>
      </c>
      <c r="F28" s="182" t="s">
        <v>197</v>
      </c>
      <c r="G28" s="131">
        <f t="shared" ref="G28:G52" si="1">COUNTIF($F$10:$F$146,F27)</f>
        <v>1</v>
      </c>
      <c r="H28" s="67"/>
    </row>
    <row r="29" spans="2:8" s="31" customFormat="1" ht="50.25" customHeight="1" thickTop="1" thickBot="1" x14ac:dyDescent="0.3">
      <c r="B29" s="178" t="s">
        <v>115</v>
      </c>
      <c r="C29" s="179" t="s">
        <v>262</v>
      </c>
      <c r="D29" s="179" t="s">
        <v>191</v>
      </c>
      <c r="E29" s="157" t="str">
        <f>IFERROR(INDEX('1 - Diseño Curricular'!$C$13:$D$157,MATCH('4 - Planeación de Actividades'!F29,'1 - Diseño Curricular'!$D$13:$D$157,0),1),0)</f>
        <v>APLICAR PRÁCTICAS DE PROTECCIÓN AMBIENTAL, SEGURIDAD Y SALUD EN EL TRABAJO DE ACUERDO CON LAS POLÍTICAS ORGANIZACIONALES Y LA NORMATIVIDAD VIGENTE.</v>
      </c>
      <c r="F29" s="182" t="s">
        <v>198</v>
      </c>
      <c r="G29" s="131">
        <f t="shared" si="1"/>
        <v>1</v>
      </c>
      <c r="H29" s="67"/>
    </row>
    <row r="30" spans="2:8" s="31" customFormat="1" ht="50.25" customHeight="1" thickTop="1" thickBot="1" x14ac:dyDescent="0.3">
      <c r="B30" s="178" t="s">
        <v>115</v>
      </c>
      <c r="C30" s="179" t="s">
        <v>262</v>
      </c>
      <c r="D30" s="179" t="s">
        <v>192</v>
      </c>
      <c r="E30" s="157" t="str">
        <f>IFERROR(INDEX('1 - Diseño Curricular'!$C$13:$D$157,MATCH('4 - Planeación de Actividades'!F30,'1 - Diseño Curricular'!$D$13:$D$157,0),1),0)</f>
        <v>APLICAR PRÁCTICAS DE PROTECCIÓN AMBIENTAL, SEGURIDAD Y SALUD EN EL TRABAJO DE ACUERDO CON LAS POLÍTICAS ORGANIZACIONALES Y LA NORMATIVIDAD VIGENTE.</v>
      </c>
      <c r="F30" s="182" t="s">
        <v>199</v>
      </c>
      <c r="G30" s="131">
        <f t="shared" si="1"/>
        <v>1</v>
      </c>
      <c r="H30" s="67"/>
    </row>
    <row r="31" spans="2:8" s="31" customFormat="1" ht="50.25" customHeight="1" thickTop="1" thickBot="1" x14ac:dyDescent="0.3">
      <c r="B31" s="178" t="s">
        <v>115</v>
      </c>
      <c r="C31" s="179" t="s">
        <v>262</v>
      </c>
      <c r="D31" s="179" t="s">
        <v>192</v>
      </c>
      <c r="E31" s="157" t="str">
        <f>IFERROR(INDEX('1 - Diseño Curricular'!$C$13:$D$157,MATCH('4 - Planeación de Actividades'!F31,'1 - Diseño Curricular'!$D$13:$D$157,0),1),0)</f>
        <v>MONTAR SISTEMAS DE PUESTA A TIERRA DE ACUERDO CON NORMATIVA.</v>
      </c>
      <c r="F31" s="182" t="s">
        <v>245</v>
      </c>
      <c r="G31" s="131">
        <f t="shared" si="1"/>
        <v>1</v>
      </c>
      <c r="H31" s="67"/>
    </row>
    <row r="32" spans="2:8" s="31" customFormat="1" ht="50.25" customHeight="1" thickTop="1" thickBot="1" x14ac:dyDescent="0.3">
      <c r="B32" s="178" t="s">
        <v>115</v>
      </c>
      <c r="C32" s="179" t="s">
        <v>262</v>
      </c>
      <c r="D32" s="179" t="s">
        <v>192</v>
      </c>
      <c r="E32" s="157" t="str">
        <f>IFERROR(INDEX('1 - Diseño Curricular'!$C$13:$D$157,MATCH('4 - Planeación de Actividades'!F32,'1 - Diseño Curricular'!$D$13:$D$157,0),1),0)</f>
        <v>MONTAR SISTEMAS DE PUESTA A TIERRA DE ACUERDO CON NORMATIVA.</v>
      </c>
      <c r="F32" s="182" t="s">
        <v>246</v>
      </c>
      <c r="G32" s="131">
        <f t="shared" si="1"/>
        <v>1</v>
      </c>
      <c r="H32" s="67"/>
    </row>
    <row r="33" spans="2:8" s="31" customFormat="1" ht="50.25" customHeight="1" thickTop="1" thickBot="1" x14ac:dyDescent="0.3">
      <c r="B33" s="178" t="s">
        <v>115</v>
      </c>
      <c r="C33" s="179" t="s">
        <v>262</v>
      </c>
      <c r="D33" s="179" t="s">
        <v>192</v>
      </c>
      <c r="E33" s="157" t="str">
        <f>IFERROR(INDEX('1 - Diseño Curricular'!$C$13:$D$157,MATCH('4 - Planeación de Actividades'!F33,'1 - Diseño Curricular'!$D$13:$D$157,0),1),0)</f>
        <v>Montar instalaciones eléctricas internas de acuerdo con normativa.</v>
      </c>
      <c r="F33" s="182" t="s">
        <v>241</v>
      </c>
      <c r="G33" s="131">
        <f t="shared" si="1"/>
        <v>1</v>
      </c>
      <c r="H33" s="67"/>
    </row>
    <row r="34" spans="2:8" s="31" customFormat="1" ht="50.25" customHeight="1" thickTop="1" thickBot="1" x14ac:dyDescent="0.3">
      <c r="B34" s="178" t="s">
        <v>115</v>
      </c>
      <c r="C34" s="179" t="s">
        <v>262</v>
      </c>
      <c r="D34" s="179" t="s">
        <v>192</v>
      </c>
      <c r="E34" s="157" t="str">
        <f>IFERROR(INDEX('1 - Diseño Curricular'!$C$13:$D$157,MATCH('4 - Planeación de Actividades'!F34,'1 - Diseño Curricular'!$D$13:$D$157,0),1),0)</f>
        <v>MONTAR SISTEMAS DE PUESTA A TIERRA DE ACUERDO CON NORMATIVA.</v>
      </c>
      <c r="F34" s="182" t="s">
        <v>248</v>
      </c>
      <c r="G34" s="131">
        <f t="shared" si="1"/>
        <v>2</v>
      </c>
      <c r="H34" s="67"/>
    </row>
    <row r="35" spans="2:8" s="31" customFormat="1" ht="50.25" customHeight="1" thickTop="1" thickBot="1" x14ac:dyDescent="0.3">
      <c r="B35" s="178" t="s">
        <v>115</v>
      </c>
      <c r="C35" s="179" t="s">
        <v>262</v>
      </c>
      <c r="D35" s="179" t="s">
        <v>192</v>
      </c>
      <c r="E35" s="157" t="str">
        <f>IFERROR(INDEX('1 - Diseño Curricular'!$C$13:$D$157,MATCH('4 - Planeación de Actividades'!F35,'1 - Diseño Curricular'!$D$13:$D$157,0),1),0)</f>
        <v>INTERACTUAR EN LENGUA INGLESA DE FORMA ORAL Y ESCRITA DENTRO DE CONTEXTOS SOCIALES Y LABORALES SEGÚN LOS CRITERIOS ESTABLECIDOS POR EL MARCO COMÚN
EUROPEO DE REFERENCIA PARA LAS LENGUAS.</v>
      </c>
      <c r="F35" s="182" t="s">
        <v>232</v>
      </c>
      <c r="G35" s="131">
        <f t="shared" si="1"/>
        <v>1</v>
      </c>
      <c r="H35" s="67"/>
    </row>
    <row r="36" spans="2:8" s="31" customFormat="1" ht="50.25" customHeight="1" thickTop="1" thickBot="1" x14ac:dyDescent="0.3">
      <c r="B36" s="178" t="s">
        <v>116</v>
      </c>
      <c r="C36" s="179" t="s">
        <v>263</v>
      </c>
      <c r="D36" s="179" t="s">
        <v>189</v>
      </c>
      <c r="E36" s="157" t="str">
        <f>IFERROR(INDEX('1 - Diseño Curricular'!$C$13:$D$157,MATCH('4 - Planeación de Actividades'!F36,'1 - Diseño Curricular'!$D$13:$D$157,0),1),0)</f>
        <v>Montar instalaciones eléctricas internas de acuerdo con normativa.</v>
      </c>
      <c r="F36" s="182" t="s">
        <v>34</v>
      </c>
      <c r="G36" s="131">
        <f t="shared" si="1"/>
        <v>1</v>
      </c>
      <c r="H36" s="67"/>
    </row>
    <row r="37" spans="2:8" s="31" customFormat="1" ht="50.25" customHeight="1" thickTop="1" thickBot="1" x14ac:dyDescent="0.3">
      <c r="B37" s="178" t="s">
        <v>116</v>
      </c>
      <c r="C37" s="179" t="s">
        <v>263</v>
      </c>
      <c r="D37" s="179" t="s">
        <v>189</v>
      </c>
      <c r="E37" s="157" t="str">
        <f>IFERROR(INDEX('1 - Diseño Curricular'!$C$13:$D$157,MATCH('4 - Planeación de Actividades'!F37,'1 - Diseño Curricular'!$D$13:$D$157,0),1),0)</f>
        <v>Montar instalaciones eléctricas internas de acuerdo con normativa.</v>
      </c>
      <c r="F37" s="182" t="s">
        <v>242</v>
      </c>
      <c r="G37" s="131">
        <f t="shared" si="1"/>
        <v>1</v>
      </c>
      <c r="H37" s="67"/>
    </row>
    <row r="38" spans="2:8" s="31" customFormat="1" ht="50.25" customHeight="1" thickTop="1" thickBot="1" x14ac:dyDescent="0.3">
      <c r="B38" s="178" t="s">
        <v>116</v>
      </c>
      <c r="C38" s="179" t="s">
        <v>263</v>
      </c>
      <c r="D38" s="179" t="s">
        <v>189</v>
      </c>
      <c r="E38" s="157" t="str">
        <f>IFERROR(INDEX('1 - Diseño Curricular'!$C$13:$D$157,MATCH('4 - Planeación de Actividades'!F38,'1 - Diseño Curricular'!$D$13:$D$157,0),1),0)</f>
        <v>Montar instalaciones eléctricas internas de acuerdo con normativa.</v>
      </c>
      <c r="F38" s="182" t="s">
        <v>239</v>
      </c>
      <c r="G38" s="131">
        <f t="shared" si="1"/>
        <v>1</v>
      </c>
      <c r="H38" s="67"/>
    </row>
    <row r="39" spans="2:8" s="31" customFormat="1" ht="50.25" customHeight="1" thickTop="1" thickBot="1" x14ac:dyDescent="0.3">
      <c r="B39" s="178" t="s">
        <v>116</v>
      </c>
      <c r="C39" s="179" t="s">
        <v>263</v>
      </c>
      <c r="D39" s="179" t="s">
        <v>189</v>
      </c>
      <c r="E39" s="157" t="str">
        <f>IFERROR(INDEX('1 - Diseño Curricular'!$C$13:$D$157,MATCH('4 - Planeación de Actividades'!F39,'1 - Diseño Curricular'!$D$13:$D$157,0),1),0)</f>
        <v>Montar instalaciones eléctricas internas de acuerdo con normativa.</v>
      </c>
      <c r="F39" s="182" t="s">
        <v>35</v>
      </c>
      <c r="G39" s="131">
        <f t="shared" si="1"/>
        <v>1</v>
      </c>
      <c r="H39" s="67"/>
    </row>
    <row r="40" spans="2:8" s="31" customFormat="1" ht="50.25" customHeight="1" thickTop="1" thickBot="1" x14ac:dyDescent="0.3">
      <c r="B40" s="178" t="s">
        <v>116</v>
      </c>
      <c r="C40" s="179" t="s">
        <v>263</v>
      </c>
      <c r="D40" s="179" t="s">
        <v>189</v>
      </c>
      <c r="E40" s="157" t="str">
        <f>IFERROR(INDEX('1 - Diseño Curricular'!$C$13:$D$157,MATCH('4 - Planeación de Actividades'!F40,'1 - Diseño Curricular'!$D$13:$D$157,0),1),0)</f>
        <v>Montar instalaciones eléctricas internas de acuerdo con normativa.</v>
      </c>
      <c r="F40" s="182" t="s">
        <v>243</v>
      </c>
      <c r="G40" s="131">
        <f t="shared" si="1"/>
        <v>1</v>
      </c>
      <c r="H40" s="67"/>
    </row>
    <row r="41" spans="2:8" s="31" customFormat="1" ht="50.25" customHeight="1" thickTop="1" thickBot="1" x14ac:dyDescent="0.3">
      <c r="B41" s="178" t="s">
        <v>116</v>
      </c>
      <c r="C41" s="179" t="s">
        <v>263</v>
      </c>
      <c r="D41" s="179" t="s">
        <v>189</v>
      </c>
      <c r="E41" s="157" t="str">
        <f>IFERROR(INDEX('1 - Diseño Curricular'!$C$13:$D$157,MATCH('4 - Planeación de Actividades'!F41,'1 - Diseño Curricular'!$D$13:$D$157,0),1),0)</f>
        <v>Montar instalaciones eléctricas internas de acuerdo con normativa.</v>
      </c>
      <c r="F41" s="182" t="s">
        <v>241</v>
      </c>
      <c r="G41" s="131">
        <f t="shared" si="1"/>
        <v>1</v>
      </c>
      <c r="H41" s="67"/>
    </row>
    <row r="42" spans="2:8" s="31" customFormat="1" ht="50.25" customHeight="1" thickTop="1" thickBot="1" x14ac:dyDescent="0.3">
      <c r="B42" s="178" t="s">
        <v>116</v>
      </c>
      <c r="C42" s="179" t="s">
        <v>263</v>
      </c>
      <c r="D42" s="179" t="s">
        <v>189</v>
      </c>
      <c r="E42" s="157" t="str">
        <f>IFERROR(INDEX('1 - Diseño Curricular'!$C$13:$D$157,MATCH('4 - Planeación de Actividades'!F42,'1 - Diseño Curricular'!$D$13:$D$157,0),1),0)</f>
        <v>GENERAR HÁBITOS SALUDABLES DE VIDA MEDIANTE LA APLICACIÓN DE PROGRAMAS DE ACTIVIDAD FÍSICA EN LOS CONTEXTOS PRODUCTIVOS Y SOCIALES.</v>
      </c>
      <c r="F42" s="182" t="s">
        <v>32</v>
      </c>
      <c r="G42" s="131">
        <f t="shared" si="1"/>
        <v>2</v>
      </c>
      <c r="H42" s="67"/>
    </row>
    <row r="43" spans="2:8" s="31" customFormat="1" ht="48" customHeight="1" thickTop="1" thickBot="1" x14ac:dyDescent="0.3">
      <c r="B43" s="178" t="s">
        <v>116</v>
      </c>
      <c r="C43" s="179" t="s">
        <v>263</v>
      </c>
      <c r="D43" s="179" t="s">
        <v>189</v>
      </c>
      <c r="E43" s="157" t="str">
        <f>IFERROR(INDEX('1 - Diseño Curricular'!$C$13:$D$157,MATCH('4 - Planeación de Actividades'!F43,'1 - Diseño Curricular'!$D$13:$D$157,0),1),0)</f>
        <v>GENERAR HÁBITOS SALUDABLES DE VIDA MEDIANTE LA APLICACIÓN DE PROGRAMAS DE
ACTIVIDAD FÍSICA EN LOS CONTEXTOS PRODUCTIVOS Y SOCIALES.</v>
      </c>
      <c r="F43" s="182" t="s">
        <v>218</v>
      </c>
      <c r="G43" s="131">
        <f t="shared" si="1"/>
        <v>1</v>
      </c>
      <c r="H43" s="67"/>
    </row>
    <row r="44" spans="2:8" s="31" customFormat="1" ht="48" customHeight="1" thickTop="1" thickBot="1" x14ac:dyDescent="0.3">
      <c r="B44" s="178" t="s">
        <v>116</v>
      </c>
      <c r="C44" s="179" t="s">
        <v>263</v>
      </c>
      <c r="D44" s="179" t="s">
        <v>189</v>
      </c>
      <c r="E44" s="157" t="str">
        <f>IFERROR(INDEX('1 - Diseño Curricular'!$C$13:$D$157,MATCH('4 - Planeación de Actividades'!F44,'1 - Diseño Curricular'!$D$13:$D$157,0),1),0)</f>
        <v>GENERAR HÁBITOS SALUDABLES DE VIDA MEDIANTE LA APLICACIÓN DE PROGRAMAS DE
ACTIVIDAD FÍSICA EN LOS CONTEXTOS PRODUCTIVOS Y SOCIALES.</v>
      </c>
      <c r="F44" s="182" t="s">
        <v>33</v>
      </c>
      <c r="G44" s="131">
        <f t="shared" si="1"/>
        <v>1</v>
      </c>
      <c r="H44" s="67"/>
    </row>
    <row r="45" spans="2:8" s="31" customFormat="1" ht="48" customHeight="1" thickTop="1" thickBot="1" x14ac:dyDescent="0.3">
      <c r="B45" s="178" t="s">
        <v>116</v>
      </c>
      <c r="C45" s="179" t="s">
        <v>263</v>
      </c>
      <c r="D45" s="179" t="s">
        <v>189</v>
      </c>
      <c r="E45" s="157" t="str">
        <f>IFERROR(INDEX('1 - Diseño Curricular'!$C$13:$D$157,MATCH('4 - Planeación de Actividades'!F45,'1 - Diseño Curricular'!$D$13:$D$157,0),1),0)</f>
        <v>GENERAR HÁBITOS SALUDABLES DE VIDA MEDIANTE LA APLICACIÓN DE PROGRAMAS DE
ACTIVIDAD FÍSICA EN LOS CONTEXTOS PRODUCTIVOS Y SOCIALES.</v>
      </c>
      <c r="F45" s="182" t="s">
        <v>219</v>
      </c>
      <c r="G45" s="131">
        <f t="shared" si="1"/>
        <v>1</v>
      </c>
      <c r="H45" s="67"/>
    </row>
    <row r="46" spans="2:8" s="31" customFormat="1" ht="48" customHeight="1" thickTop="1" thickBot="1" x14ac:dyDescent="0.3">
      <c r="B46" s="178" t="s">
        <v>116</v>
      </c>
      <c r="C46" s="179" t="s">
        <v>263</v>
      </c>
      <c r="D46" s="179" t="s">
        <v>189</v>
      </c>
      <c r="E46" s="157" t="str">
        <f>IFERROR(INDEX('1 - Diseño Curricular'!$C$13:$D$157,MATCH('4 - Planeación de Actividades'!F46,'1 - Diseño Curricular'!$D$13:$D$157,0),1),0)</f>
        <v>INTERACCIÓN EN EL CONTEXTO PRODUCTIVO Y SOCIAL DE ACUERDO CON PRINCIPIOS ÉTICOS PARA LA CONSTRUCCIÓN DE UNA CULTURA DE PAZ.</v>
      </c>
      <c r="F46" s="182" t="s">
        <v>208</v>
      </c>
      <c r="G46" s="131">
        <f t="shared" si="1"/>
        <v>1</v>
      </c>
      <c r="H46" s="67"/>
    </row>
    <row r="47" spans="2:8" s="31" customFormat="1" ht="48" customHeight="1" thickTop="1" thickBot="1" x14ac:dyDescent="0.3">
      <c r="B47" s="178" t="s">
        <v>116</v>
      </c>
      <c r="C47" s="179" t="s">
        <v>263</v>
      </c>
      <c r="D47" s="179" t="s">
        <v>189</v>
      </c>
      <c r="E47" s="157" t="str">
        <f>IFERROR(INDEX('1 - Diseño Curricular'!$C$13:$D$157,MATCH('4 - Planeación de Actividades'!F47,'1 - Diseño Curricular'!$D$13:$D$157,0),1),0)</f>
        <v>INTERACCIÓN EN EL CONTEXTO PRODUCTIVO Y SOCIAL DE ACUERDO CON PRINCIPIOS ÉTICOS PARA LA CONSTRUCCIÓN DE UNA CULTURA DE PAZ.</v>
      </c>
      <c r="F47" s="182" t="s">
        <v>209</v>
      </c>
      <c r="G47" s="131">
        <f t="shared" si="1"/>
        <v>1</v>
      </c>
      <c r="H47" s="67"/>
    </row>
    <row r="48" spans="2:8" s="31" customFormat="1" ht="48" customHeight="1" thickTop="1" thickBot="1" x14ac:dyDescent="0.3">
      <c r="B48" s="178" t="s">
        <v>116</v>
      </c>
      <c r="C48" s="179" t="s">
        <v>263</v>
      </c>
      <c r="D48" s="179" t="s">
        <v>189</v>
      </c>
      <c r="E48" s="157" t="str">
        <f>IFERROR(INDEX('1 - Diseño Curricular'!$C$13:$D$157,MATCH('4 - Planeación de Actividades'!F48,'1 - Diseño Curricular'!$D$13:$D$157,0),1),0)</f>
        <v>INTERACCIÓN EN EL CONTEXTO PRODUCTIVO Y SOCIAL DE ACUERDO CON PRINCIPIOS ÉTICOS PARA LA CONSTRUCCIÓN DE UNA CULTURA DE PAZ.</v>
      </c>
      <c r="F48" s="182" t="s">
        <v>210</v>
      </c>
      <c r="G48" s="131">
        <f t="shared" si="1"/>
        <v>1</v>
      </c>
      <c r="H48" s="67"/>
    </row>
    <row r="49" spans="2:8" s="31" customFormat="1" ht="48" customHeight="1" thickTop="1" thickBot="1" x14ac:dyDescent="0.3">
      <c r="B49" s="178" t="s">
        <v>116</v>
      </c>
      <c r="C49" s="179" t="s">
        <v>263</v>
      </c>
      <c r="D49" s="179" t="s">
        <v>189</v>
      </c>
      <c r="E49" s="157" t="str">
        <f>IFERROR(INDEX('1 - Diseño Curricular'!$C$13:$D$157,MATCH('4 - Planeación de Actividades'!F49,'1 - Diseño Curricular'!$D$13:$D$157,0),1),0)</f>
        <v>INTERACCIÓN EN EL CONTEXTO PRODUCTIVO Y SOCIAL DE ACUERDO CON PRINCIPIOS ÉTICOS PARA LA CONSTRUCCIÓN DE UNA CULTURA DE PAZ.</v>
      </c>
      <c r="F49" s="182" t="s">
        <v>211</v>
      </c>
      <c r="G49" s="131">
        <f t="shared" si="1"/>
        <v>1</v>
      </c>
      <c r="H49" s="67"/>
    </row>
    <row r="50" spans="2:8" s="31" customFormat="1" ht="48" customHeight="1" thickTop="1" thickBot="1" x14ac:dyDescent="0.3">
      <c r="B50" s="178" t="s">
        <v>116</v>
      </c>
      <c r="C50" s="179" t="s">
        <v>263</v>
      </c>
      <c r="D50" s="179" t="s">
        <v>189</v>
      </c>
      <c r="E50" s="157" t="str">
        <f>IFERROR(INDEX('1 - Diseño Curricular'!$C$13:$D$157,MATCH('4 - Planeación de Actividades'!F50,'1 - Diseño Curricular'!$D$13:$D$157,0),1),0)</f>
        <v>INSTALAR ACOMETIDAS ELÉCTRICAS DE ACUERDO CON REGLAMENTO TÉCNICO.</v>
      </c>
      <c r="F50" s="182" t="s">
        <v>227</v>
      </c>
      <c r="G50" s="131">
        <f t="shared" si="1"/>
        <v>1</v>
      </c>
      <c r="H50" s="67"/>
    </row>
    <row r="51" spans="2:8" s="31" customFormat="1" ht="48" customHeight="1" thickTop="1" thickBot="1" x14ac:dyDescent="0.3">
      <c r="B51" s="178" t="s">
        <v>116</v>
      </c>
      <c r="C51" s="179" t="s">
        <v>263</v>
      </c>
      <c r="D51" s="179" t="s">
        <v>189</v>
      </c>
      <c r="E51" s="157" t="str">
        <f>IFERROR(INDEX('1 - Diseño Curricular'!$C$13:$D$157,MATCH('4 - Planeación de Actividades'!F51,'1 - Diseño Curricular'!$D$13:$D$157,0),1),0)</f>
        <v>INSTALAR ACOMETIDAS ELÉCTRICAS DE ACUERDO CON REGLAMENTO TÉCNICO.</v>
      </c>
      <c r="F51" s="182" t="s">
        <v>226</v>
      </c>
      <c r="G51" s="131">
        <f t="shared" si="1"/>
        <v>1</v>
      </c>
      <c r="H51" s="67"/>
    </row>
    <row r="52" spans="2:8" s="31" customFormat="1" ht="48" customHeight="1" thickTop="1" thickBot="1" x14ac:dyDescent="0.3">
      <c r="B52" s="178" t="s">
        <v>116</v>
      </c>
      <c r="C52" s="179" t="s">
        <v>263</v>
      </c>
      <c r="D52" s="179" t="s">
        <v>189</v>
      </c>
      <c r="E52" s="171" t="str">
        <f>IFERROR(INDEX('1 - Diseño Curricular'!$C$13:$D$157,MATCH('4 - Planeación de Actividades'!F52,'1 - Diseño Curricular'!$D$13:$D$157,0),1),0)</f>
        <v>INTERACTUAR EN LENGUA INGLESA DE FORMA ORAL Y ESCRITA DENTRO DE CONTEXTOS SOCIALES Y LABORALES SEGÚN LOS CRITERIOS ESTABLECIDOS POR EL MARCO COMÚN
EUROPEO DE REFERENCIA PARA LAS LENGUAS.</v>
      </c>
      <c r="F52" s="182" t="s">
        <v>233</v>
      </c>
      <c r="G52" s="131">
        <f t="shared" si="1"/>
        <v>1</v>
      </c>
      <c r="H52" s="67"/>
    </row>
    <row r="53" spans="2:8" s="31" customFormat="1" ht="48" customHeight="1" thickTop="1" thickBot="1" x14ac:dyDescent="0.3">
      <c r="B53" s="178" t="s">
        <v>116</v>
      </c>
      <c r="C53" s="179" t="s">
        <v>263</v>
      </c>
      <c r="D53" s="179" t="s">
        <v>189</v>
      </c>
      <c r="E53" s="171" t="str">
        <f>IFERROR(INDEX('1 - Diseño Curricular'!$C$13:$D$157,MATCH('4 - Planeación de Actividades'!F53,'1 - Diseño Curricular'!$D$13:$D$157,0),1),0)</f>
        <v>INTERACTUAR EN LENGUA INGLESA DE FORMA ORAL Y ESCRITA DENTRO DE CONTEXTOS SOCIALES Y LABORALES SEGÚN LOS CRITERIOS ESTABLECIDOS POR EL MARCO COMÚN
EUROPEO DE REFERENCIA PARA LAS LENGUAS.</v>
      </c>
      <c r="F53" s="182" t="s">
        <v>234</v>
      </c>
      <c r="G53" s="131">
        <f>COUNTIF($F$10:$F$146,F54)</f>
        <v>1</v>
      </c>
      <c r="H53" s="67"/>
    </row>
    <row r="54" spans="2:8" s="31" customFormat="1" ht="48" customHeight="1" thickTop="1" thickBot="1" x14ac:dyDescent="0.3">
      <c r="B54" s="178" t="s">
        <v>116</v>
      </c>
      <c r="C54" s="179" t="s">
        <v>263</v>
      </c>
      <c r="D54" s="179" t="s">
        <v>189</v>
      </c>
      <c r="E54" s="157" t="str">
        <f>IFERROR(INDEX('1 - Diseño Curricular'!$C$13:$D$157,MATCH('4 - Planeación de Actividades'!F54,'1 - Diseño Curricular'!$D$13:$D$157,0),1),0)</f>
        <v>INSTALAR ACOMETIDAS ELÉCTRICAS DE ACUERDO CON REGLAMENTO TÉCNICO.</v>
      </c>
      <c r="F54" s="182" t="s">
        <v>225</v>
      </c>
      <c r="G54" s="131">
        <f>COUNTIF($F$10:$F$146,F58)</f>
        <v>1</v>
      </c>
      <c r="H54" s="67"/>
    </row>
    <row r="55" spans="2:8" s="31" customFormat="1" ht="48" customHeight="1" thickTop="1" thickBot="1" x14ac:dyDescent="0.3">
      <c r="B55" s="178" t="s">
        <v>116</v>
      </c>
      <c r="C55" s="179" t="s">
        <v>263</v>
      </c>
      <c r="D55" s="179" t="s">
        <v>189</v>
      </c>
      <c r="E55" s="157" t="str">
        <f>IFERROR(INDEX('1 - Diseño Curricular'!$C$13:$D$157,MATCH('4 - Planeación de Actividades'!F55,'1 - Diseño Curricular'!$D$13:$D$157,0),1),0)</f>
        <v>TRABAJAR EN ALTURAS DE ACUERDO CON NORMATIVA DE SEGURIDAD Y SALUD EN EL TRABAJO.</v>
      </c>
      <c r="F55" s="182" t="s">
        <v>256</v>
      </c>
      <c r="G55" s="131">
        <f>COUNTIF($F$10:$F$146,F59)</f>
        <v>1</v>
      </c>
      <c r="H55" s="67"/>
    </row>
    <row r="56" spans="2:8" s="31" customFormat="1" ht="48" customHeight="1" thickTop="1" thickBot="1" x14ac:dyDescent="0.3">
      <c r="B56" s="178" t="s">
        <v>116</v>
      </c>
      <c r="C56" s="179" t="s">
        <v>263</v>
      </c>
      <c r="D56" s="179" t="s">
        <v>189</v>
      </c>
      <c r="E56" s="157" t="str">
        <f>IFERROR(INDEX('1 - Diseño Curricular'!$C$13:$D$157,MATCH('4 - Planeación de Actividades'!F56,'1 - Diseño Curricular'!$D$13:$D$157,0),1),0)</f>
        <v>TRABAJAR EN ALTURAS DE ACUERDO CON NORMATIVA DE SEGURIDAD Y SALUD EN EL TRABAJO.</v>
      </c>
      <c r="F56" s="182" t="s">
        <v>257</v>
      </c>
      <c r="G56" s="131">
        <f>COUNTIF($F$10:$F$146,F60)</f>
        <v>1</v>
      </c>
      <c r="H56" s="67"/>
    </row>
    <row r="57" spans="2:8" s="31" customFormat="1" ht="48" customHeight="1" thickTop="1" thickBot="1" x14ac:dyDescent="0.3">
      <c r="B57" s="178" t="s">
        <v>116</v>
      </c>
      <c r="C57" s="179" t="s">
        <v>263</v>
      </c>
      <c r="D57" s="179" t="s">
        <v>189</v>
      </c>
      <c r="E57" s="171" t="str">
        <f>IFERROR(INDEX('1 - Diseño Curricular'!$C$13:$D$157,MATCH('4 - Planeación de Actividades'!F57,'1 - Diseño Curricular'!$D$13:$D$157,0),1),0)</f>
        <v>TRABAJAR EN ALTURAS DE ACUERDO CON NORMATIVA DE SEGURIDAD Y SALUD EN EL TRABAJO.</v>
      </c>
      <c r="F57" s="182" t="s">
        <v>258</v>
      </c>
      <c r="G57" s="131">
        <f>COUNTIF($F$10:$F$146,F61)</f>
        <v>1</v>
      </c>
      <c r="H57" s="67"/>
    </row>
    <row r="58" spans="2:8" s="31" customFormat="1" ht="48" customHeight="1" thickTop="1" thickBot="1" x14ac:dyDescent="0.3">
      <c r="B58" s="178" t="s">
        <v>116</v>
      </c>
      <c r="C58" s="179" t="s">
        <v>263</v>
      </c>
      <c r="D58" s="179" t="s">
        <v>189</v>
      </c>
      <c r="E58" s="157" t="str">
        <f>IFERROR(INDEX('1 - Diseño Curricular'!$C$13:$D$157,MATCH('4 - Planeación de Actividades'!F58,'1 - Diseño Curricular'!$D$13:$D$157,0),1),0)</f>
        <v>EJERCER DERECHOS FUNDAMENTALES DEL TRABAJO EN EL MARCO DE LA CONSTITUCIÓN POLÍTICA Y LOS CONVENIOS INTERNACIONALES.</v>
      </c>
      <c r="F58" s="182" t="s">
        <v>200</v>
      </c>
      <c r="G58" s="131">
        <f>COUNTIF($F$10:$F$146,F55)</f>
        <v>1</v>
      </c>
      <c r="H58" s="67"/>
    </row>
    <row r="59" spans="2:8" s="31" customFormat="1" ht="48" customHeight="1" thickTop="1" thickBot="1" x14ac:dyDescent="0.3">
      <c r="B59" s="178" t="s">
        <v>116</v>
      </c>
      <c r="C59" s="179" t="s">
        <v>263</v>
      </c>
      <c r="D59" s="179" t="s">
        <v>189</v>
      </c>
      <c r="E59" s="157" t="str">
        <f>IFERROR(INDEX('1 - Diseño Curricular'!$C$13:$D$157,MATCH('4 - Planeación de Actividades'!F59,'1 - Diseño Curricular'!$D$13:$D$157,0),1),0)</f>
        <v>EJERCER DERECHOS FUNDAMENTALES DEL TRABAJO EN EL MARCO DE LA CONSTITUCIÓN POLÍTICA Y LOS CONVENIOS INTERNACIONALES.</v>
      </c>
      <c r="F59" s="182" t="s">
        <v>203</v>
      </c>
      <c r="G59" s="131">
        <f>COUNTIF($F$10:$F$146,F56)</f>
        <v>1</v>
      </c>
      <c r="H59" s="67"/>
    </row>
    <row r="60" spans="2:8" s="31" customFormat="1" ht="48" customHeight="1" thickTop="1" thickBot="1" x14ac:dyDescent="0.3">
      <c r="B60" s="178" t="s">
        <v>116</v>
      </c>
      <c r="C60" s="179" t="s">
        <v>263</v>
      </c>
      <c r="D60" s="179" t="s">
        <v>189</v>
      </c>
      <c r="E60" s="157" t="str">
        <f>IFERROR(INDEX('1 - Diseño Curricular'!$C$13:$D$157,MATCH('4 - Planeación de Actividades'!F60,'1 - Diseño Curricular'!$D$13:$D$157,0),1),0)</f>
        <v>EJERCER DERECHOS FUNDAMENTALES DEL TRABAJO EN EL MARCO DE LA CONSTITUCIÓN POLÍTICA Y LOS CONVENIOS INTERNACIONALES.</v>
      </c>
      <c r="F60" s="182" t="s">
        <v>202</v>
      </c>
      <c r="G60" s="131">
        <f t="shared" ref="G60:G66" si="2">COUNTIF($F$10:$F$146,F57)</f>
        <v>1</v>
      </c>
      <c r="H60" s="67"/>
    </row>
    <row r="61" spans="2:8" s="31" customFormat="1" ht="48" customHeight="1" thickTop="1" thickBot="1" x14ac:dyDescent="0.3">
      <c r="B61" s="178" t="s">
        <v>116</v>
      </c>
      <c r="C61" s="179" t="s">
        <v>263</v>
      </c>
      <c r="D61" s="179" t="s">
        <v>189</v>
      </c>
      <c r="E61" s="157" t="str">
        <f>IFERROR(INDEX('1 - Diseño Curricular'!$C$13:$D$157,MATCH('4 - Planeación de Actividades'!F61,'1 - Diseño Curricular'!$D$13:$D$157,0),1),0)</f>
        <v>EJERCER DERECHOS FUNDAMENTALES DEL TRABAJO EN EL MARCO DE LA CONSTITUCIÓN POLÍTICA Y LOS CONVENIOS INTERNACIONALES.</v>
      </c>
      <c r="F61" s="182" t="s">
        <v>204</v>
      </c>
      <c r="G61" s="131">
        <f t="shared" si="2"/>
        <v>1</v>
      </c>
      <c r="H61" s="67"/>
    </row>
    <row r="62" spans="2:8" s="31" customFormat="1" ht="48" customHeight="1" thickTop="1" thickBot="1" x14ac:dyDescent="0.3">
      <c r="B62" s="178" t="s">
        <v>116</v>
      </c>
      <c r="C62" s="179" t="s">
        <v>263</v>
      </c>
      <c r="D62" s="179" t="s">
        <v>189</v>
      </c>
      <c r="E62" s="171" t="str">
        <f>IFERROR(INDEX('1 - Diseño Curricular'!$C$13:$D$157,MATCH('4 - Planeación de Actividades'!F62,'1 - Diseño Curricular'!$D$13:$D$157,0),1),0)</f>
        <v>FOMENTAR CULTURA EMPRENDEDORA SEGÚN HABILIDADES Y COMPETENCIAS LABORALES</v>
      </c>
      <c r="F62" s="182" t="s">
        <v>213</v>
      </c>
      <c r="G62" s="131">
        <f>COUNTIF($F$10:$F$146,F59)</f>
        <v>1</v>
      </c>
      <c r="H62" s="67"/>
    </row>
    <row r="63" spans="2:8" s="31" customFormat="1" ht="48" customHeight="1" thickTop="1" thickBot="1" x14ac:dyDescent="0.3">
      <c r="B63" s="178" t="s">
        <v>117</v>
      </c>
      <c r="C63" s="179" t="s">
        <v>206</v>
      </c>
      <c r="D63" s="179" t="s">
        <v>186</v>
      </c>
      <c r="E63" s="171" t="str">
        <f>IFERROR(INDEX('1 - Diseño Curricular'!$C$13:$D$157,MATCH('4 - Planeación de Actividades'!F63,'1 - Diseño Curricular'!$D$13:$D$157,0),1),0)</f>
        <v>FOMENTAR CULTURA EMPRENDEDORA SEGÚN HABILIDADES Y COMPETENCIAS LABORALES</v>
      </c>
      <c r="F63" s="182" t="s">
        <v>214</v>
      </c>
      <c r="G63" s="131">
        <f t="shared" si="2"/>
        <v>1</v>
      </c>
      <c r="H63" s="67"/>
    </row>
    <row r="64" spans="2:8" s="31" customFormat="1" ht="48" customHeight="1" thickTop="1" thickBot="1" x14ac:dyDescent="0.3">
      <c r="B64" s="178" t="s">
        <v>117</v>
      </c>
      <c r="C64" s="179" t="s">
        <v>206</v>
      </c>
      <c r="D64" s="179" t="s">
        <v>186</v>
      </c>
      <c r="E64" s="171" t="str">
        <f>IFERROR(INDEX('1 - Diseño Curricular'!$C$13:$D$157,MATCH('4 - Planeación de Actividades'!F64,'1 - Diseño Curricular'!$D$13:$D$157,0),1),0)</f>
        <v>FOMENTAR CULTURA EMPRENDEDORA SEGÚN HABILIDADES Y COMPETENCIAS LABORALES</v>
      </c>
      <c r="F64" s="182" t="s">
        <v>215</v>
      </c>
      <c r="G64" s="131">
        <f t="shared" si="2"/>
        <v>1</v>
      </c>
      <c r="H64" s="67"/>
    </row>
    <row r="65" spans="2:8" s="31" customFormat="1" ht="48" customHeight="1" thickTop="1" thickBot="1" x14ac:dyDescent="0.3">
      <c r="B65" s="180" t="s">
        <v>117</v>
      </c>
      <c r="C65" s="179" t="s">
        <v>206</v>
      </c>
      <c r="D65" s="179" t="s">
        <v>186</v>
      </c>
      <c r="E65" s="171" t="str">
        <f>IFERROR(INDEX('1 - Diseño Curricular'!$C$13:$D$157,MATCH('4 - Planeación de Actividades'!F65,'1 - Diseño Curricular'!$D$13:$D$157,0),1),0)</f>
        <v>FOMENTAR CULTURA EMPRENDEDORA SEGÚN HABILIDADES Y COMPETENCIAS LABORALES</v>
      </c>
      <c r="F65" s="182" t="s">
        <v>216</v>
      </c>
      <c r="G65" s="131">
        <f t="shared" si="2"/>
        <v>1</v>
      </c>
      <c r="H65" s="67"/>
    </row>
    <row r="66" spans="2:8" s="31" customFormat="1" ht="48" customHeight="1" thickTop="1" thickBot="1" x14ac:dyDescent="0.3">
      <c r="B66" s="180"/>
      <c r="C66" s="179" t="s">
        <v>264</v>
      </c>
      <c r="D66" s="181" t="s">
        <v>80</v>
      </c>
      <c r="E66" s="157" t="str">
        <f>IFERROR(INDEX('1 - Diseño Curricular'!$C$13:$D$157,MATCH('4 - Planeación de Actividades'!F66,'1 - Diseño Curricular'!$D$13:$D$157,0),1),0)</f>
        <v>RESULTADOS DE APRENDIZAJE ETAPA PRACTICA</v>
      </c>
      <c r="F66" s="182" t="s">
        <v>254</v>
      </c>
      <c r="G66" s="131">
        <f t="shared" si="2"/>
        <v>1</v>
      </c>
      <c r="H66" s="67"/>
    </row>
    <row r="67" spans="2:8" s="31" customFormat="1" ht="48" customHeight="1" thickTop="1" thickBot="1" x14ac:dyDescent="0.3">
      <c r="B67" s="132"/>
      <c r="C67" s="32"/>
      <c r="D67" s="30"/>
      <c r="E67" s="171">
        <f>IFERROR(INDEX('1 - Diseño Curricular'!$C$13:$D$157,MATCH('4 - Planeación de Actividades'!F67,'1 - Diseño Curricular'!$D$13:$D$157,0),1),0)</f>
        <v>0</v>
      </c>
      <c r="F67" s="183"/>
      <c r="G67" s="131">
        <f>COUNTIF($F$10:$F$146,#REF!)</f>
        <v>0</v>
      </c>
      <c r="H67" s="67"/>
    </row>
    <row r="68" spans="2:8" s="31" customFormat="1" ht="48" customHeight="1" thickTop="1" thickBot="1" x14ac:dyDescent="0.3">
      <c r="B68" s="132"/>
      <c r="C68" s="32"/>
      <c r="D68" s="30"/>
      <c r="E68" s="157">
        <f>IFERROR(INDEX('1 - Diseño Curricular'!$C$13:$D$157,MATCH('4 - Planeación de Actividades'!F68,'1 - Diseño Curricular'!$D$13:$D$157,0),1),0)</f>
        <v>0</v>
      </c>
      <c r="F68" s="133"/>
      <c r="G68" s="131">
        <f t="shared" ref="G68:G73" si="3">COUNTIF($F$10:$F$146,F68)</f>
        <v>0</v>
      </c>
      <c r="H68" s="67"/>
    </row>
    <row r="69" spans="2:8" s="31" customFormat="1" ht="48" customHeight="1" thickTop="1" thickBot="1" x14ac:dyDescent="0.3">
      <c r="B69" s="132"/>
      <c r="C69" s="32"/>
      <c r="D69" s="30"/>
      <c r="E69" s="157">
        <f>IFERROR(INDEX('1 - Diseño Curricular'!$C$13:$D$157,MATCH('4 - Planeación de Actividades'!F69,'1 - Diseño Curricular'!$D$13:$D$157,0),1),0)</f>
        <v>0</v>
      </c>
      <c r="F69" s="133"/>
      <c r="G69" s="131">
        <f t="shared" si="3"/>
        <v>0</v>
      </c>
      <c r="H69" s="67"/>
    </row>
    <row r="70" spans="2:8" s="31" customFormat="1" ht="48" customHeight="1" thickTop="1" thickBot="1" x14ac:dyDescent="0.3">
      <c r="B70" s="132"/>
      <c r="C70" s="32"/>
      <c r="D70" s="30"/>
      <c r="E70" s="157">
        <f>IFERROR(INDEX('1 - Diseño Curricular'!$C$13:$D$157,MATCH('4 - Planeación de Actividades'!F70,'1 - Diseño Curricular'!$D$13:$D$157,0),1),0)</f>
        <v>0</v>
      </c>
      <c r="F70" s="133"/>
      <c r="G70" s="131">
        <f t="shared" si="3"/>
        <v>0</v>
      </c>
      <c r="H70" s="67"/>
    </row>
    <row r="71" spans="2:8" s="31" customFormat="1" ht="48" customHeight="1" thickTop="1" thickBot="1" x14ac:dyDescent="0.3">
      <c r="B71" s="132"/>
      <c r="C71" s="32"/>
      <c r="D71" s="30"/>
      <c r="E71" s="157">
        <f>IFERROR(INDEX('1 - Diseño Curricular'!$C$13:$D$157,MATCH('4 - Planeación de Actividades'!F71,'1 - Diseño Curricular'!$D$13:$D$157,0),1),0)</f>
        <v>0</v>
      </c>
      <c r="F71" s="133"/>
      <c r="G71" s="131">
        <f t="shared" si="3"/>
        <v>0</v>
      </c>
      <c r="H71" s="67"/>
    </row>
    <row r="72" spans="2:8" s="31" customFormat="1" ht="48" customHeight="1" thickTop="1" thickBot="1" x14ac:dyDescent="0.3">
      <c r="B72" s="132"/>
      <c r="C72" s="32"/>
      <c r="D72" s="30"/>
      <c r="E72" s="157">
        <f>IFERROR(INDEX('1 - Diseño Curricular'!$C$13:$D$157,MATCH('4 - Planeación de Actividades'!F72,'1 - Diseño Curricular'!$D$13:$D$157,0),1),0)</f>
        <v>0</v>
      </c>
      <c r="F72" s="133"/>
      <c r="G72" s="131">
        <f t="shared" si="3"/>
        <v>0</v>
      </c>
      <c r="H72" s="67"/>
    </row>
    <row r="73" spans="2:8" s="31" customFormat="1" ht="48" customHeight="1" thickTop="1" thickBot="1" x14ac:dyDescent="0.3">
      <c r="B73" s="132"/>
      <c r="C73" s="32"/>
      <c r="D73" s="30"/>
      <c r="E73" s="157">
        <f>IFERROR(INDEX('1 - Diseño Curricular'!$C$13:$D$157,MATCH('4 - Planeación de Actividades'!F73,'1 - Diseño Curricular'!$D$13:$D$157,0),1),0)</f>
        <v>0</v>
      </c>
      <c r="F73" s="133"/>
      <c r="G73" s="131">
        <f t="shared" si="3"/>
        <v>0</v>
      </c>
      <c r="H73" s="67"/>
    </row>
    <row r="74" spans="2:8" s="31" customFormat="1" ht="48" customHeight="1" thickTop="1" thickBot="1" x14ac:dyDescent="0.3">
      <c r="B74" s="132"/>
      <c r="C74" s="32"/>
      <c r="D74" s="30"/>
      <c r="E74" s="157">
        <f>IFERROR(INDEX('1 - Diseño Curricular'!$C$13:$D$157,MATCH('4 - Planeación de Actividades'!F74,'1 - Diseño Curricular'!$D$13:$D$157,0),1),0)</f>
        <v>0</v>
      </c>
      <c r="F74" s="133"/>
      <c r="G74" s="131">
        <f t="shared" ref="G74:G105" si="4">COUNTIF($F$10:$F$146,F74)</f>
        <v>0</v>
      </c>
      <c r="H74" s="67"/>
    </row>
    <row r="75" spans="2:8" s="31" customFormat="1" ht="48" customHeight="1" thickTop="1" thickBot="1" x14ac:dyDescent="0.3">
      <c r="B75" s="132"/>
      <c r="C75" s="32"/>
      <c r="D75" s="30"/>
      <c r="E75" s="157">
        <f>IFERROR(INDEX('1 - Diseño Curricular'!$C$13:$D$157,MATCH('4 - Planeación de Actividades'!F75,'1 - Diseño Curricular'!$D$13:$D$157,0),1),0)</f>
        <v>0</v>
      </c>
      <c r="F75" s="133"/>
      <c r="G75" s="131">
        <f t="shared" si="4"/>
        <v>0</v>
      </c>
      <c r="H75" s="67"/>
    </row>
    <row r="76" spans="2:8" s="31" customFormat="1" ht="48" customHeight="1" thickTop="1" thickBot="1" x14ac:dyDescent="0.3">
      <c r="B76" s="132"/>
      <c r="C76" s="32"/>
      <c r="D76" s="30"/>
      <c r="E76" s="157">
        <f>IFERROR(INDEX('1 - Diseño Curricular'!$C$13:$D$157,MATCH('4 - Planeación de Actividades'!F76,'1 - Diseño Curricular'!$D$13:$D$157,0),1),0)</f>
        <v>0</v>
      </c>
      <c r="F76" s="133"/>
      <c r="G76" s="131">
        <f t="shared" si="4"/>
        <v>0</v>
      </c>
      <c r="H76" s="67"/>
    </row>
    <row r="77" spans="2:8" s="31" customFormat="1" ht="48" customHeight="1" thickTop="1" thickBot="1" x14ac:dyDescent="0.3">
      <c r="B77" s="132"/>
      <c r="C77" s="32"/>
      <c r="D77" s="30"/>
      <c r="E77" s="157">
        <f>IFERROR(INDEX('1 - Diseño Curricular'!$C$13:$D$157,MATCH('4 - Planeación de Actividades'!F77,'1 - Diseño Curricular'!$D$13:$D$157,0),1),0)</f>
        <v>0</v>
      </c>
      <c r="F77" s="133"/>
      <c r="G77" s="131">
        <f t="shared" si="4"/>
        <v>0</v>
      </c>
      <c r="H77" s="67"/>
    </row>
    <row r="78" spans="2:8" s="31" customFormat="1" ht="48" customHeight="1" thickTop="1" thickBot="1" x14ac:dyDescent="0.3">
      <c r="B78" s="132"/>
      <c r="C78" s="32"/>
      <c r="D78" s="30"/>
      <c r="E78" s="157">
        <f>IFERROR(INDEX('1 - Diseño Curricular'!$C$13:$D$157,MATCH('4 - Planeación de Actividades'!F78,'1 - Diseño Curricular'!$D$13:$D$157,0),1),0)</f>
        <v>0</v>
      </c>
      <c r="F78" s="133"/>
      <c r="G78" s="131">
        <f t="shared" si="4"/>
        <v>0</v>
      </c>
      <c r="H78" s="67"/>
    </row>
    <row r="79" spans="2:8" s="31" customFormat="1" ht="48" customHeight="1" thickTop="1" thickBot="1" x14ac:dyDescent="0.3">
      <c r="B79" s="132"/>
      <c r="C79" s="32"/>
      <c r="D79" s="30"/>
      <c r="E79" s="157">
        <f>IFERROR(INDEX('1 - Diseño Curricular'!$C$13:$D$157,MATCH('4 - Planeación de Actividades'!F79,'1 - Diseño Curricular'!$D$13:$D$157,0),1),0)</f>
        <v>0</v>
      </c>
      <c r="F79" s="133"/>
      <c r="G79" s="131">
        <f t="shared" si="4"/>
        <v>0</v>
      </c>
      <c r="H79" s="67"/>
    </row>
    <row r="80" spans="2:8" s="31" customFormat="1" ht="48" customHeight="1" thickTop="1" thickBot="1" x14ac:dyDescent="0.3">
      <c r="B80" s="132"/>
      <c r="C80" s="32"/>
      <c r="D80" s="30"/>
      <c r="E80" s="157">
        <f>IFERROR(INDEX('1 - Diseño Curricular'!$C$13:$D$157,MATCH('4 - Planeación de Actividades'!F80,'1 - Diseño Curricular'!$D$13:$D$157,0),1),0)</f>
        <v>0</v>
      </c>
      <c r="F80" s="133"/>
      <c r="G80" s="131">
        <f t="shared" si="4"/>
        <v>0</v>
      </c>
      <c r="H80" s="67"/>
    </row>
    <row r="81" spans="2:8" s="31" customFormat="1" ht="48" customHeight="1" thickTop="1" thickBot="1" x14ac:dyDescent="0.3">
      <c r="B81" s="132"/>
      <c r="C81" s="32"/>
      <c r="D81" s="30"/>
      <c r="E81" s="157">
        <f>IFERROR(INDEX('1 - Diseño Curricular'!$C$13:$D$157,MATCH('4 - Planeación de Actividades'!F81,'1 - Diseño Curricular'!$D$13:$D$157,0),1),0)</f>
        <v>0</v>
      </c>
      <c r="F81" s="133"/>
      <c r="G81" s="131">
        <f t="shared" si="4"/>
        <v>0</v>
      </c>
      <c r="H81" s="67"/>
    </row>
    <row r="82" spans="2:8" s="31" customFormat="1" ht="48" customHeight="1" thickTop="1" thickBot="1" x14ac:dyDescent="0.3">
      <c r="B82" s="132"/>
      <c r="C82" s="32"/>
      <c r="D82" s="30"/>
      <c r="E82" s="157">
        <f>IFERROR(INDEX('1 - Diseño Curricular'!$C$13:$D$157,MATCH('4 - Planeación de Actividades'!F82,'1 - Diseño Curricular'!$D$13:$D$157,0),1),0)</f>
        <v>0</v>
      </c>
      <c r="F82" s="133"/>
      <c r="G82" s="131">
        <f t="shared" si="4"/>
        <v>0</v>
      </c>
      <c r="H82" s="67"/>
    </row>
    <row r="83" spans="2:8" s="31" customFormat="1" ht="48" customHeight="1" thickTop="1" thickBot="1" x14ac:dyDescent="0.3">
      <c r="B83" s="132"/>
      <c r="C83" s="32"/>
      <c r="D83" s="30"/>
      <c r="E83" s="157">
        <f>IFERROR(INDEX('1 - Diseño Curricular'!$C$13:$D$157,MATCH('4 - Planeación de Actividades'!F83,'1 - Diseño Curricular'!$D$13:$D$157,0),1),0)</f>
        <v>0</v>
      </c>
      <c r="F83" s="133"/>
      <c r="G83" s="131">
        <f t="shared" si="4"/>
        <v>0</v>
      </c>
      <c r="H83" s="67"/>
    </row>
    <row r="84" spans="2:8" s="31" customFormat="1" ht="48" customHeight="1" thickTop="1" thickBot="1" x14ac:dyDescent="0.3">
      <c r="B84" s="132"/>
      <c r="C84" s="32"/>
      <c r="D84" s="30"/>
      <c r="E84" s="157">
        <f>IFERROR(INDEX('1 - Diseño Curricular'!$C$13:$D$157,MATCH('4 - Planeación de Actividades'!F84,'1 - Diseño Curricular'!$D$13:$D$157,0),1),0)</f>
        <v>0</v>
      </c>
      <c r="F84" s="133"/>
      <c r="G84" s="131">
        <f t="shared" si="4"/>
        <v>0</v>
      </c>
      <c r="H84" s="67"/>
    </row>
    <row r="85" spans="2:8" s="31" customFormat="1" ht="48" customHeight="1" thickTop="1" thickBot="1" x14ac:dyDescent="0.3">
      <c r="B85" s="132"/>
      <c r="C85" s="32"/>
      <c r="D85" s="30"/>
      <c r="E85" s="157">
        <f>IFERROR(INDEX('1 - Diseño Curricular'!$C$13:$D$157,MATCH('4 - Planeación de Actividades'!F85,'1 - Diseño Curricular'!$D$13:$D$157,0),1),0)</f>
        <v>0</v>
      </c>
      <c r="F85" s="133"/>
      <c r="G85" s="131">
        <f t="shared" si="4"/>
        <v>0</v>
      </c>
      <c r="H85" s="67"/>
    </row>
    <row r="86" spans="2:8" s="31" customFormat="1" ht="48" customHeight="1" thickTop="1" thickBot="1" x14ac:dyDescent="0.3">
      <c r="B86" s="132"/>
      <c r="C86" s="32"/>
      <c r="D86" s="30"/>
      <c r="E86" s="157">
        <f>IFERROR(INDEX('1 - Diseño Curricular'!$C$13:$D$157,MATCH('4 - Planeación de Actividades'!F86,'1 - Diseño Curricular'!$D$13:$D$157,0),1),0)</f>
        <v>0</v>
      </c>
      <c r="F86" s="133"/>
      <c r="G86" s="131">
        <f t="shared" si="4"/>
        <v>0</v>
      </c>
      <c r="H86" s="67"/>
    </row>
    <row r="87" spans="2:8" s="31" customFormat="1" ht="48" customHeight="1" thickTop="1" thickBot="1" x14ac:dyDescent="0.3">
      <c r="B87" s="132"/>
      <c r="C87" s="32"/>
      <c r="D87" s="30"/>
      <c r="E87" s="157">
        <f>IFERROR(INDEX('1 - Diseño Curricular'!$C$13:$D$157,MATCH('4 - Planeación de Actividades'!F87,'1 - Diseño Curricular'!$D$13:$D$157,0),1),0)</f>
        <v>0</v>
      </c>
      <c r="F87" s="133"/>
      <c r="G87" s="131">
        <f t="shared" si="4"/>
        <v>0</v>
      </c>
      <c r="H87" s="67"/>
    </row>
    <row r="88" spans="2:8" s="31" customFormat="1" ht="48" customHeight="1" thickTop="1" thickBot="1" x14ac:dyDescent="0.3">
      <c r="B88" s="132"/>
      <c r="C88" s="32"/>
      <c r="D88" s="30"/>
      <c r="E88" s="157">
        <f>IFERROR(INDEX('1 - Diseño Curricular'!$C$13:$D$157,MATCH('4 - Planeación de Actividades'!F88,'1 - Diseño Curricular'!$D$13:$D$157,0),1),0)</f>
        <v>0</v>
      </c>
      <c r="F88" s="133"/>
      <c r="G88" s="131">
        <f t="shared" si="4"/>
        <v>0</v>
      </c>
      <c r="H88" s="67"/>
    </row>
    <row r="89" spans="2:8" s="31" customFormat="1" ht="48" customHeight="1" thickTop="1" thickBot="1" x14ac:dyDescent="0.3">
      <c r="B89" s="132"/>
      <c r="C89" s="32"/>
      <c r="D89" s="30"/>
      <c r="E89" s="157">
        <f>IFERROR(INDEX('1 - Diseño Curricular'!$C$13:$D$157,MATCH('4 - Planeación de Actividades'!F89,'1 - Diseño Curricular'!$D$13:$D$157,0),1),0)</f>
        <v>0</v>
      </c>
      <c r="F89" s="133"/>
      <c r="G89" s="131">
        <f t="shared" si="4"/>
        <v>0</v>
      </c>
      <c r="H89" s="67"/>
    </row>
    <row r="90" spans="2:8" s="31" customFormat="1" ht="48" customHeight="1" thickTop="1" thickBot="1" x14ac:dyDescent="0.3">
      <c r="B90" s="132"/>
      <c r="C90" s="32"/>
      <c r="D90" s="30"/>
      <c r="E90" s="157">
        <f>IFERROR(INDEX('1 - Diseño Curricular'!$C$13:$D$157,MATCH('4 - Planeación de Actividades'!F90,'1 - Diseño Curricular'!$D$13:$D$157,0),1),0)</f>
        <v>0</v>
      </c>
      <c r="F90" s="133"/>
      <c r="G90" s="131">
        <f t="shared" si="4"/>
        <v>0</v>
      </c>
      <c r="H90" s="67"/>
    </row>
    <row r="91" spans="2:8" s="31" customFormat="1" ht="48" customHeight="1" thickTop="1" thickBot="1" x14ac:dyDescent="0.3">
      <c r="B91" s="132"/>
      <c r="C91" s="32"/>
      <c r="D91" s="30"/>
      <c r="E91" s="157">
        <f>IFERROR(INDEX('1 - Diseño Curricular'!$C$13:$D$157,MATCH('4 - Planeación de Actividades'!F91,'1 - Diseño Curricular'!$D$13:$D$157,0),1),0)</f>
        <v>0</v>
      </c>
      <c r="F91" s="133"/>
      <c r="G91" s="131">
        <f t="shared" si="4"/>
        <v>0</v>
      </c>
      <c r="H91" s="67"/>
    </row>
    <row r="92" spans="2:8" s="31" customFormat="1" ht="48" customHeight="1" thickTop="1" thickBot="1" x14ac:dyDescent="0.3">
      <c r="B92" s="132"/>
      <c r="C92" s="32"/>
      <c r="D92" s="30"/>
      <c r="E92" s="157">
        <f>IFERROR(INDEX('1 - Diseño Curricular'!$C$13:$D$157,MATCH('4 - Planeación de Actividades'!F92,'1 - Diseño Curricular'!$D$13:$D$157,0),1),0)</f>
        <v>0</v>
      </c>
      <c r="F92" s="133"/>
      <c r="G92" s="131">
        <f t="shared" si="4"/>
        <v>0</v>
      </c>
      <c r="H92" s="67"/>
    </row>
    <row r="93" spans="2:8" s="31" customFormat="1" ht="48" customHeight="1" thickTop="1" thickBot="1" x14ac:dyDescent="0.3">
      <c r="B93" s="132"/>
      <c r="C93" s="32"/>
      <c r="D93" s="30"/>
      <c r="E93" s="157">
        <f>IFERROR(INDEX('1 - Diseño Curricular'!$C$13:$D$157,MATCH('4 - Planeación de Actividades'!F93,'1 - Diseño Curricular'!$D$13:$D$157,0),1),0)</f>
        <v>0</v>
      </c>
      <c r="F93" s="133"/>
      <c r="G93" s="131">
        <f t="shared" si="4"/>
        <v>0</v>
      </c>
      <c r="H93" s="67"/>
    </row>
    <row r="94" spans="2:8" s="31" customFormat="1" ht="48" customHeight="1" thickTop="1" thickBot="1" x14ac:dyDescent="0.3">
      <c r="B94" s="132"/>
      <c r="C94" s="32"/>
      <c r="D94" s="30"/>
      <c r="E94" s="157">
        <f>IFERROR(INDEX('1 - Diseño Curricular'!$C$13:$D$157,MATCH('4 - Planeación de Actividades'!F94,'1 - Diseño Curricular'!$D$13:$D$157,0),1),0)</f>
        <v>0</v>
      </c>
      <c r="F94" s="133"/>
      <c r="G94" s="131">
        <f t="shared" si="4"/>
        <v>0</v>
      </c>
      <c r="H94" s="67"/>
    </row>
    <row r="95" spans="2:8" s="31" customFormat="1" ht="48" customHeight="1" thickTop="1" thickBot="1" x14ac:dyDescent="0.3">
      <c r="B95" s="132"/>
      <c r="C95" s="32"/>
      <c r="D95" s="30"/>
      <c r="E95" s="157">
        <f>IFERROR(INDEX('1 - Diseño Curricular'!$C$13:$D$157,MATCH('4 - Planeación de Actividades'!F95,'1 - Diseño Curricular'!$D$13:$D$157,0),1),0)</f>
        <v>0</v>
      </c>
      <c r="F95" s="133"/>
      <c r="G95" s="131">
        <f t="shared" si="4"/>
        <v>0</v>
      </c>
      <c r="H95" s="67"/>
    </row>
    <row r="96" spans="2:8" s="31" customFormat="1" ht="48" customHeight="1" thickTop="1" thickBot="1" x14ac:dyDescent="0.3">
      <c r="B96" s="132"/>
      <c r="C96" s="32"/>
      <c r="D96" s="30"/>
      <c r="E96" s="157">
        <f>IFERROR(INDEX('1 - Diseño Curricular'!$C$13:$D$157,MATCH('4 - Planeación de Actividades'!F96,'1 - Diseño Curricular'!$D$13:$D$157,0),1),0)</f>
        <v>0</v>
      </c>
      <c r="F96" s="133"/>
      <c r="G96" s="131">
        <f t="shared" si="4"/>
        <v>0</v>
      </c>
      <c r="H96" s="67"/>
    </row>
    <row r="97" spans="2:8" s="31" customFormat="1" ht="48" customHeight="1" thickTop="1" thickBot="1" x14ac:dyDescent="0.3">
      <c r="B97" s="132"/>
      <c r="C97" s="32"/>
      <c r="D97" s="30"/>
      <c r="E97" s="157">
        <f>IFERROR(INDEX('1 - Diseño Curricular'!$C$13:$D$157,MATCH('4 - Planeación de Actividades'!F97,'1 - Diseño Curricular'!$D$13:$D$157,0),1),0)</f>
        <v>0</v>
      </c>
      <c r="F97" s="133"/>
      <c r="G97" s="131">
        <f t="shared" si="4"/>
        <v>0</v>
      </c>
      <c r="H97" s="67"/>
    </row>
    <row r="98" spans="2:8" s="31" customFormat="1" ht="48" customHeight="1" thickTop="1" thickBot="1" x14ac:dyDescent="0.3">
      <c r="B98" s="132"/>
      <c r="C98" s="32"/>
      <c r="D98" s="30"/>
      <c r="E98" s="157">
        <f>IFERROR(INDEX('1 - Diseño Curricular'!$C$13:$D$157,MATCH('4 - Planeación de Actividades'!F98,'1 - Diseño Curricular'!$D$13:$D$157,0),1),0)</f>
        <v>0</v>
      </c>
      <c r="F98" s="133"/>
      <c r="G98" s="131">
        <f t="shared" si="4"/>
        <v>0</v>
      </c>
      <c r="H98" s="67"/>
    </row>
    <row r="99" spans="2:8" s="31" customFormat="1" ht="48" customHeight="1" thickTop="1" thickBot="1" x14ac:dyDescent="0.3">
      <c r="B99" s="132"/>
      <c r="C99" s="32"/>
      <c r="D99" s="30"/>
      <c r="E99" s="157">
        <f>IFERROR(INDEX('1 - Diseño Curricular'!$C$13:$D$157,MATCH('4 - Planeación de Actividades'!F99,'1 - Diseño Curricular'!$D$13:$D$157,0),1),0)</f>
        <v>0</v>
      </c>
      <c r="F99" s="133"/>
      <c r="G99" s="131">
        <f t="shared" si="4"/>
        <v>0</v>
      </c>
      <c r="H99" s="67"/>
    </row>
    <row r="100" spans="2:8" s="31" customFormat="1" ht="48" customHeight="1" thickTop="1" thickBot="1" x14ac:dyDescent="0.3">
      <c r="B100" s="132"/>
      <c r="C100" s="32"/>
      <c r="D100" s="30"/>
      <c r="E100" s="157">
        <f>IFERROR(INDEX('1 - Diseño Curricular'!$C$13:$D$157,MATCH('4 - Planeación de Actividades'!F100,'1 - Diseño Curricular'!$D$13:$D$157,0),1),0)</f>
        <v>0</v>
      </c>
      <c r="F100" s="133"/>
      <c r="G100" s="131">
        <f t="shared" si="4"/>
        <v>0</v>
      </c>
      <c r="H100" s="67"/>
    </row>
    <row r="101" spans="2:8" s="31" customFormat="1" ht="48" customHeight="1" thickTop="1" thickBot="1" x14ac:dyDescent="0.3">
      <c r="B101" s="132"/>
      <c r="C101" s="32"/>
      <c r="D101" s="30"/>
      <c r="E101" s="157">
        <f>IFERROR(INDEX('1 - Diseño Curricular'!$C$13:$D$157,MATCH('4 - Planeación de Actividades'!F101,'1 - Diseño Curricular'!$D$13:$D$157,0),1),0)</f>
        <v>0</v>
      </c>
      <c r="F101" s="133"/>
      <c r="G101" s="131">
        <f t="shared" si="4"/>
        <v>0</v>
      </c>
      <c r="H101" s="67"/>
    </row>
    <row r="102" spans="2:8" s="31" customFormat="1" ht="48" customHeight="1" thickTop="1" thickBot="1" x14ac:dyDescent="0.3">
      <c r="B102" s="132"/>
      <c r="C102" s="32"/>
      <c r="D102" s="30"/>
      <c r="E102" s="157">
        <f>IFERROR(INDEX('1 - Diseño Curricular'!$C$13:$D$157,MATCH('4 - Planeación de Actividades'!F102,'1 - Diseño Curricular'!$D$13:$D$157,0),1),0)</f>
        <v>0</v>
      </c>
      <c r="F102" s="133"/>
      <c r="G102" s="131">
        <f t="shared" si="4"/>
        <v>0</v>
      </c>
      <c r="H102" s="67"/>
    </row>
    <row r="103" spans="2:8" s="31" customFormat="1" ht="48" customHeight="1" thickTop="1" thickBot="1" x14ac:dyDescent="0.3">
      <c r="B103" s="132"/>
      <c r="C103" s="32"/>
      <c r="D103" s="30"/>
      <c r="E103" s="157">
        <f>IFERROR(INDEX('1 - Diseño Curricular'!$C$13:$D$157,MATCH('4 - Planeación de Actividades'!F103,'1 - Diseño Curricular'!$D$13:$D$157,0),1),0)</f>
        <v>0</v>
      </c>
      <c r="F103" s="133"/>
      <c r="G103" s="131">
        <f t="shared" si="4"/>
        <v>0</v>
      </c>
      <c r="H103" s="67"/>
    </row>
    <row r="104" spans="2:8" s="31" customFormat="1" ht="48" customHeight="1" thickTop="1" thickBot="1" x14ac:dyDescent="0.3">
      <c r="B104" s="132"/>
      <c r="C104" s="32"/>
      <c r="D104" s="30"/>
      <c r="E104" s="157">
        <f>IFERROR(INDEX('1 - Diseño Curricular'!$C$13:$D$157,MATCH('4 - Planeación de Actividades'!F104,'1 - Diseño Curricular'!$D$13:$D$157,0),1),0)</f>
        <v>0</v>
      </c>
      <c r="F104" s="133"/>
      <c r="G104" s="131">
        <f t="shared" si="4"/>
        <v>0</v>
      </c>
      <c r="H104" s="67"/>
    </row>
    <row r="105" spans="2:8" s="31" customFormat="1" ht="48" customHeight="1" thickTop="1" thickBot="1" x14ac:dyDescent="0.3">
      <c r="B105" s="132"/>
      <c r="C105" s="32"/>
      <c r="D105" s="30"/>
      <c r="E105" s="157">
        <f>IFERROR(INDEX('1 - Diseño Curricular'!$C$13:$D$157,MATCH('4 - Planeación de Actividades'!F105,'1 - Diseño Curricular'!$D$13:$D$157,0),1),0)</f>
        <v>0</v>
      </c>
      <c r="F105" s="133"/>
      <c r="G105" s="131">
        <f t="shared" si="4"/>
        <v>0</v>
      </c>
      <c r="H105" s="67"/>
    </row>
    <row r="106" spans="2:8" s="31" customFormat="1" ht="48" customHeight="1" thickTop="1" thickBot="1" x14ac:dyDescent="0.3">
      <c r="B106" s="132"/>
      <c r="C106" s="32"/>
      <c r="D106" s="30"/>
      <c r="E106" s="157">
        <f>IFERROR(INDEX('1 - Diseño Curricular'!$C$13:$D$157,MATCH('4 - Planeación de Actividades'!F106,'1 - Diseño Curricular'!$D$13:$D$157,0),1),0)</f>
        <v>0</v>
      </c>
      <c r="F106" s="133"/>
      <c r="G106" s="131">
        <f t="shared" ref="G106:G137" si="5">COUNTIF($F$10:$F$146,F106)</f>
        <v>0</v>
      </c>
      <c r="H106" s="67"/>
    </row>
    <row r="107" spans="2:8" s="31" customFormat="1" ht="48" customHeight="1" thickTop="1" thickBot="1" x14ac:dyDescent="0.3">
      <c r="B107" s="132"/>
      <c r="C107" s="32"/>
      <c r="D107" s="30"/>
      <c r="E107" s="157">
        <f>IFERROR(INDEX('1 - Diseño Curricular'!$C$13:$D$157,MATCH('4 - Planeación de Actividades'!F107,'1 - Diseño Curricular'!$D$13:$D$157,0),1),0)</f>
        <v>0</v>
      </c>
      <c r="F107" s="133"/>
      <c r="G107" s="131">
        <f t="shared" si="5"/>
        <v>0</v>
      </c>
      <c r="H107" s="67"/>
    </row>
    <row r="108" spans="2:8" s="31" customFormat="1" ht="48" customHeight="1" thickTop="1" thickBot="1" x14ac:dyDescent="0.3">
      <c r="B108" s="132"/>
      <c r="C108" s="32"/>
      <c r="D108" s="30"/>
      <c r="E108" s="157">
        <f>IFERROR(INDEX('1 - Diseño Curricular'!$C$13:$D$157,MATCH('4 - Planeación de Actividades'!F108,'1 - Diseño Curricular'!$D$13:$D$157,0),1),0)</f>
        <v>0</v>
      </c>
      <c r="F108" s="133"/>
      <c r="G108" s="131">
        <f t="shared" si="5"/>
        <v>0</v>
      </c>
      <c r="H108" s="67"/>
    </row>
    <row r="109" spans="2:8" s="31" customFormat="1" ht="48" customHeight="1" thickTop="1" thickBot="1" x14ac:dyDescent="0.3">
      <c r="B109" s="132"/>
      <c r="C109" s="32"/>
      <c r="D109" s="30"/>
      <c r="E109" s="157">
        <f>IFERROR(INDEX('1 - Diseño Curricular'!$C$13:$D$157,MATCH('4 - Planeación de Actividades'!F109,'1 - Diseño Curricular'!$D$13:$D$157,0),1),0)</f>
        <v>0</v>
      </c>
      <c r="F109" s="133"/>
      <c r="G109" s="131">
        <f t="shared" si="5"/>
        <v>0</v>
      </c>
      <c r="H109" s="67"/>
    </row>
    <row r="110" spans="2:8" s="31" customFormat="1" ht="48" customHeight="1" thickTop="1" thickBot="1" x14ac:dyDescent="0.3">
      <c r="B110" s="132"/>
      <c r="C110" s="32"/>
      <c r="D110" s="30"/>
      <c r="E110" s="157">
        <f>IFERROR(INDEX('1 - Diseño Curricular'!$C$13:$D$157,MATCH('4 - Planeación de Actividades'!F110,'1 - Diseño Curricular'!$D$13:$D$157,0),1),0)</f>
        <v>0</v>
      </c>
      <c r="F110" s="133"/>
      <c r="G110" s="131">
        <f t="shared" si="5"/>
        <v>0</v>
      </c>
      <c r="H110" s="67"/>
    </row>
    <row r="111" spans="2:8" s="31" customFormat="1" ht="48" customHeight="1" thickTop="1" thickBot="1" x14ac:dyDescent="0.3">
      <c r="B111" s="132"/>
      <c r="C111" s="32"/>
      <c r="D111" s="30"/>
      <c r="E111" s="157">
        <f>IFERROR(INDEX('1 - Diseño Curricular'!$C$13:$D$157,MATCH('4 - Planeación de Actividades'!F111,'1 - Diseño Curricular'!$D$13:$D$157,0),1),0)</f>
        <v>0</v>
      </c>
      <c r="F111" s="133"/>
      <c r="G111" s="131">
        <f t="shared" si="5"/>
        <v>0</v>
      </c>
      <c r="H111" s="67"/>
    </row>
    <row r="112" spans="2:8" s="31" customFormat="1" ht="48" customHeight="1" thickTop="1" thickBot="1" x14ac:dyDescent="0.3">
      <c r="B112" s="132"/>
      <c r="C112" s="32"/>
      <c r="D112" s="30"/>
      <c r="E112" s="157">
        <f>IFERROR(INDEX('1 - Diseño Curricular'!$C$13:$D$157,MATCH('4 - Planeación de Actividades'!F112,'1 - Diseño Curricular'!$D$13:$D$157,0),1),0)</f>
        <v>0</v>
      </c>
      <c r="F112" s="133"/>
      <c r="G112" s="131">
        <f t="shared" si="5"/>
        <v>0</v>
      </c>
      <c r="H112" s="67"/>
    </row>
    <row r="113" spans="2:8" s="31" customFormat="1" ht="48" customHeight="1" thickTop="1" thickBot="1" x14ac:dyDescent="0.3">
      <c r="B113" s="132"/>
      <c r="C113" s="32"/>
      <c r="D113" s="30"/>
      <c r="E113" s="157">
        <f>IFERROR(INDEX('1 - Diseño Curricular'!$C$13:$D$157,MATCH('4 - Planeación de Actividades'!F113,'1 - Diseño Curricular'!$D$13:$D$157,0),1),0)</f>
        <v>0</v>
      </c>
      <c r="F113" s="133"/>
      <c r="G113" s="131">
        <f t="shared" si="5"/>
        <v>0</v>
      </c>
      <c r="H113" s="67"/>
    </row>
    <row r="114" spans="2:8" s="31" customFormat="1" ht="48" customHeight="1" thickTop="1" thickBot="1" x14ac:dyDescent="0.3">
      <c r="B114" s="132"/>
      <c r="C114" s="32"/>
      <c r="D114" s="30"/>
      <c r="E114" s="157">
        <f>IFERROR(INDEX('1 - Diseño Curricular'!$C$13:$D$157,MATCH('4 - Planeación de Actividades'!F114,'1 - Diseño Curricular'!$D$13:$D$157,0),1),0)</f>
        <v>0</v>
      </c>
      <c r="F114" s="133"/>
      <c r="G114" s="131">
        <f t="shared" si="5"/>
        <v>0</v>
      </c>
      <c r="H114" s="67"/>
    </row>
    <row r="115" spans="2:8" s="31" customFormat="1" ht="48" customHeight="1" thickTop="1" thickBot="1" x14ac:dyDescent="0.3">
      <c r="B115" s="132"/>
      <c r="C115" s="32"/>
      <c r="D115" s="30"/>
      <c r="E115" s="157">
        <f>IFERROR(INDEX('1 - Diseño Curricular'!$C$13:$D$157,MATCH('4 - Planeación de Actividades'!F115,'1 - Diseño Curricular'!$D$13:$D$157,0),1),0)</f>
        <v>0</v>
      </c>
      <c r="F115" s="133"/>
      <c r="G115" s="131">
        <f t="shared" si="5"/>
        <v>0</v>
      </c>
      <c r="H115" s="67"/>
    </row>
    <row r="116" spans="2:8" s="31" customFormat="1" ht="48" customHeight="1" thickTop="1" thickBot="1" x14ac:dyDescent="0.3">
      <c r="B116" s="132"/>
      <c r="C116" s="32"/>
      <c r="D116" s="30"/>
      <c r="E116" s="157">
        <f>IFERROR(INDEX('1 - Diseño Curricular'!$C$13:$D$157,MATCH('4 - Planeación de Actividades'!F116,'1 - Diseño Curricular'!$D$13:$D$157,0),1),0)</f>
        <v>0</v>
      </c>
      <c r="F116" s="133"/>
      <c r="G116" s="131">
        <f t="shared" si="5"/>
        <v>0</v>
      </c>
      <c r="H116" s="67"/>
    </row>
    <row r="117" spans="2:8" s="31" customFormat="1" ht="48" customHeight="1" thickTop="1" thickBot="1" x14ac:dyDescent="0.3">
      <c r="B117" s="132"/>
      <c r="C117" s="32"/>
      <c r="D117" s="30"/>
      <c r="E117" s="157">
        <f>IFERROR(INDEX('1 - Diseño Curricular'!$C$13:$D$157,MATCH('4 - Planeación de Actividades'!F117,'1 - Diseño Curricular'!$D$13:$D$157,0),1),0)</f>
        <v>0</v>
      </c>
      <c r="F117" s="133"/>
      <c r="G117" s="131">
        <f t="shared" si="5"/>
        <v>0</v>
      </c>
      <c r="H117" s="67"/>
    </row>
    <row r="118" spans="2:8" s="31" customFormat="1" ht="48" customHeight="1" thickTop="1" thickBot="1" x14ac:dyDescent="0.3">
      <c r="B118" s="132"/>
      <c r="C118" s="32"/>
      <c r="D118" s="30"/>
      <c r="E118" s="157">
        <f>IFERROR(INDEX('1 - Diseño Curricular'!$C$13:$D$157,MATCH('4 - Planeación de Actividades'!F118,'1 - Diseño Curricular'!$D$13:$D$157,0),1),0)</f>
        <v>0</v>
      </c>
      <c r="F118" s="133"/>
      <c r="G118" s="131">
        <f t="shared" si="5"/>
        <v>0</v>
      </c>
      <c r="H118" s="67"/>
    </row>
    <row r="119" spans="2:8" s="31" customFormat="1" ht="48" customHeight="1" thickTop="1" thickBot="1" x14ac:dyDescent="0.3">
      <c r="B119" s="132"/>
      <c r="C119" s="32"/>
      <c r="D119" s="30"/>
      <c r="E119" s="157">
        <f>IFERROR(INDEX('1 - Diseño Curricular'!$C$13:$D$157,MATCH('4 - Planeación de Actividades'!F119,'1 - Diseño Curricular'!$D$13:$D$157,0),1),0)</f>
        <v>0</v>
      </c>
      <c r="F119" s="133"/>
      <c r="G119" s="131">
        <f t="shared" si="5"/>
        <v>0</v>
      </c>
      <c r="H119" s="67"/>
    </row>
    <row r="120" spans="2:8" s="31" customFormat="1" ht="48" customHeight="1" thickTop="1" thickBot="1" x14ac:dyDescent="0.3">
      <c r="B120" s="132"/>
      <c r="C120" s="32"/>
      <c r="D120" s="30"/>
      <c r="E120" s="157">
        <f>IFERROR(INDEX('1 - Diseño Curricular'!$C$13:$D$157,MATCH('4 - Planeación de Actividades'!F120,'1 - Diseño Curricular'!$D$13:$D$157,0),1),0)</f>
        <v>0</v>
      </c>
      <c r="F120" s="133"/>
      <c r="G120" s="131">
        <f t="shared" si="5"/>
        <v>0</v>
      </c>
      <c r="H120" s="67"/>
    </row>
    <row r="121" spans="2:8" s="31" customFormat="1" ht="48" customHeight="1" thickTop="1" thickBot="1" x14ac:dyDescent="0.3">
      <c r="B121" s="132"/>
      <c r="C121" s="32"/>
      <c r="D121" s="30"/>
      <c r="E121" s="157">
        <f>IFERROR(INDEX('1 - Diseño Curricular'!$C$13:$D$157,MATCH('4 - Planeación de Actividades'!F121,'1 - Diseño Curricular'!$D$13:$D$157,0),1),0)</f>
        <v>0</v>
      </c>
      <c r="F121" s="133"/>
      <c r="G121" s="131">
        <f t="shared" si="5"/>
        <v>0</v>
      </c>
      <c r="H121" s="67"/>
    </row>
    <row r="122" spans="2:8" s="31" customFormat="1" ht="48" customHeight="1" thickTop="1" thickBot="1" x14ac:dyDescent="0.3">
      <c r="B122" s="132"/>
      <c r="C122" s="32"/>
      <c r="D122" s="30"/>
      <c r="E122" s="157">
        <f>IFERROR(INDEX('1 - Diseño Curricular'!$C$13:$D$157,MATCH('4 - Planeación de Actividades'!F122,'1 - Diseño Curricular'!$D$13:$D$157,0),1),0)</f>
        <v>0</v>
      </c>
      <c r="F122" s="133"/>
      <c r="G122" s="131">
        <f t="shared" si="5"/>
        <v>0</v>
      </c>
      <c r="H122" s="67"/>
    </row>
    <row r="123" spans="2:8" s="31" customFormat="1" ht="48" customHeight="1" thickTop="1" thickBot="1" x14ac:dyDescent="0.3">
      <c r="B123" s="132"/>
      <c r="C123" s="32"/>
      <c r="D123" s="30"/>
      <c r="E123" s="157">
        <f>IFERROR(INDEX('1 - Diseño Curricular'!$C$13:$D$157,MATCH('4 - Planeación de Actividades'!F123,'1 - Diseño Curricular'!$D$13:$D$157,0),1),0)</f>
        <v>0</v>
      </c>
      <c r="F123" s="133"/>
      <c r="G123" s="131">
        <f t="shared" si="5"/>
        <v>0</v>
      </c>
      <c r="H123" s="67"/>
    </row>
    <row r="124" spans="2:8" s="31" customFormat="1" ht="48" customHeight="1" thickTop="1" thickBot="1" x14ac:dyDescent="0.3">
      <c r="B124" s="132"/>
      <c r="C124" s="32"/>
      <c r="D124" s="30"/>
      <c r="E124" s="157">
        <f>IFERROR(INDEX('1 - Diseño Curricular'!$C$13:$D$157,MATCH('4 - Planeación de Actividades'!F124,'1 - Diseño Curricular'!$D$13:$D$157,0),1),0)</f>
        <v>0</v>
      </c>
      <c r="F124" s="133"/>
      <c r="G124" s="131">
        <f t="shared" si="5"/>
        <v>0</v>
      </c>
      <c r="H124" s="67"/>
    </row>
    <row r="125" spans="2:8" s="31" customFormat="1" ht="48" customHeight="1" thickTop="1" thickBot="1" x14ac:dyDescent="0.3">
      <c r="B125" s="132"/>
      <c r="C125" s="32"/>
      <c r="D125" s="30"/>
      <c r="E125" s="157">
        <f>IFERROR(INDEX('1 - Diseño Curricular'!$C$13:$D$157,MATCH('4 - Planeación de Actividades'!F125,'1 - Diseño Curricular'!$D$13:$D$157,0),1),0)</f>
        <v>0</v>
      </c>
      <c r="F125" s="133"/>
      <c r="G125" s="131">
        <f t="shared" si="5"/>
        <v>0</v>
      </c>
      <c r="H125" s="67"/>
    </row>
    <row r="126" spans="2:8" s="31" customFormat="1" ht="48" customHeight="1" thickTop="1" thickBot="1" x14ac:dyDescent="0.3">
      <c r="B126" s="132"/>
      <c r="C126" s="32"/>
      <c r="D126" s="30"/>
      <c r="E126" s="157">
        <f>IFERROR(INDEX('1 - Diseño Curricular'!$C$13:$D$157,MATCH('4 - Planeación de Actividades'!F126,'1 - Diseño Curricular'!$D$13:$D$157,0),1),0)</f>
        <v>0</v>
      </c>
      <c r="F126" s="133"/>
      <c r="G126" s="131">
        <f t="shared" si="5"/>
        <v>0</v>
      </c>
      <c r="H126" s="67"/>
    </row>
    <row r="127" spans="2:8" s="31" customFormat="1" ht="48" customHeight="1" thickTop="1" thickBot="1" x14ac:dyDescent="0.3">
      <c r="B127" s="132"/>
      <c r="C127" s="32"/>
      <c r="D127" s="30"/>
      <c r="E127" s="157">
        <f>IFERROR(INDEX('1 - Diseño Curricular'!$C$13:$D$157,MATCH('4 - Planeación de Actividades'!F127,'1 - Diseño Curricular'!$D$13:$D$157,0),1),0)</f>
        <v>0</v>
      </c>
      <c r="F127" s="133"/>
      <c r="G127" s="131">
        <f t="shared" si="5"/>
        <v>0</v>
      </c>
      <c r="H127" s="67"/>
    </row>
    <row r="128" spans="2:8" s="31" customFormat="1" ht="48" customHeight="1" thickTop="1" thickBot="1" x14ac:dyDescent="0.3">
      <c r="B128" s="132"/>
      <c r="C128" s="32"/>
      <c r="D128" s="30"/>
      <c r="E128" s="157">
        <f>IFERROR(INDEX('1 - Diseño Curricular'!$C$13:$D$157,MATCH('4 - Planeación de Actividades'!F128,'1 - Diseño Curricular'!$D$13:$D$157,0),1),0)</f>
        <v>0</v>
      </c>
      <c r="F128" s="133"/>
      <c r="G128" s="131">
        <f t="shared" si="5"/>
        <v>0</v>
      </c>
      <c r="H128" s="67"/>
    </row>
    <row r="129" spans="2:8" s="31" customFormat="1" ht="48" customHeight="1" thickTop="1" thickBot="1" x14ac:dyDescent="0.3">
      <c r="B129" s="132"/>
      <c r="C129" s="32"/>
      <c r="D129" s="30"/>
      <c r="E129" s="157">
        <f>IFERROR(INDEX('1 - Diseño Curricular'!$C$13:$D$157,MATCH('4 - Planeación de Actividades'!F129,'1 - Diseño Curricular'!$D$13:$D$157,0),1),0)</f>
        <v>0</v>
      </c>
      <c r="F129" s="133"/>
      <c r="G129" s="131">
        <f t="shared" si="5"/>
        <v>0</v>
      </c>
      <c r="H129" s="67"/>
    </row>
    <row r="130" spans="2:8" s="31" customFormat="1" ht="48" customHeight="1" thickTop="1" thickBot="1" x14ac:dyDescent="0.3">
      <c r="B130" s="132"/>
      <c r="C130" s="32"/>
      <c r="D130" s="30"/>
      <c r="E130" s="157">
        <f>IFERROR(INDEX('1 - Diseño Curricular'!$C$13:$D$157,MATCH('4 - Planeación de Actividades'!F130,'1 - Diseño Curricular'!$D$13:$D$157,0),1),0)</f>
        <v>0</v>
      </c>
      <c r="F130" s="133"/>
      <c r="G130" s="131">
        <f t="shared" si="5"/>
        <v>0</v>
      </c>
      <c r="H130" s="67"/>
    </row>
    <row r="131" spans="2:8" s="31" customFormat="1" ht="48" customHeight="1" thickTop="1" thickBot="1" x14ac:dyDescent="0.3">
      <c r="B131" s="132"/>
      <c r="C131" s="32"/>
      <c r="D131" s="30"/>
      <c r="E131" s="157">
        <f>IFERROR(INDEX('1 - Diseño Curricular'!$C$13:$D$157,MATCH('4 - Planeación de Actividades'!F131,'1 - Diseño Curricular'!$D$13:$D$157,0),1),0)</f>
        <v>0</v>
      </c>
      <c r="F131" s="133"/>
      <c r="G131" s="131">
        <f t="shared" si="5"/>
        <v>0</v>
      </c>
      <c r="H131" s="67"/>
    </row>
    <row r="132" spans="2:8" s="31" customFormat="1" ht="48" customHeight="1" thickTop="1" thickBot="1" x14ac:dyDescent="0.3">
      <c r="B132" s="132"/>
      <c r="C132" s="32"/>
      <c r="D132" s="30"/>
      <c r="E132" s="157">
        <f>IFERROR(INDEX('1 - Diseño Curricular'!$C$13:$D$157,MATCH('4 - Planeación de Actividades'!F132,'1 - Diseño Curricular'!$D$13:$D$157,0),1),0)</f>
        <v>0</v>
      </c>
      <c r="F132" s="133"/>
      <c r="G132" s="131">
        <f t="shared" si="5"/>
        <v>0</v>
      </c>
      <c r="H132" s="67"/>
    </row>
    <row r="133" spans="2:8" s="31" customFormat="1" ht="48" customHeight="1" thickTop="1" thickBot="1" x14ac:dyDescent="0.3">
      <c r="B133" s="132"/>
      <c r="C133" s="32"/>
      <c r="D133" s="30"/>
      <c r="E133" s="157">
        <f>IFERROR(INDEX('1 - Diseño Curricular'!$C$13:$D$157,MATCH('4 - Planeación de Actividades'!F133,'1 - Diseño Curricular'!$D$13:$D$157,0),1),0)</f>
        <v>0</v>
      </c>
      <c r="F133" s="133"/>
      <c r="G133" s="131">
        <f t="shared" si="5"/>
        <v>0</v>
      </c>
      <c r="H133" s="67"/>
    </row>
    <row r="134" spans="2:8" s="31" customFormat="1" ht="48" customHeight="1" thickTop="1" thickBot="1" x14ac:dyDescent="0.3">
      <c r="B134" s="132"/>
      <c r="C134" s="32"/>
      <c r="D134" s="30"/>
      <c r="E134" s="157">
        <f>IFERROR(INDEX('1 - Diseño Curricular'!$C$13:$D$157,MATCH('4 - Planeación de Actividades'!F134,'1 - Diseño Curricular'!$D$13:$D$157,0),1),0)</f>
        <v>0</v>
      </c>
      <c r="F134" s="133"/>
      <c r="G134" s="131">
        <f t="shared" si="5"/>
        <v>0</v>
      </c>
      <c r="H134" s="67"/>
    </row>
    <row r="135" spans="2:8" s="31" customFormat="1" ht="48" customHeight="1" thickTop="1" thickBot="1" x14ac:dyDescent="0.3">
      <c r="B135" s="132"/>
      <c r="C135" s="32"/>
      <c r="D135" s="30"/>
      <c r="E135" s="157">
        <f>IFERROR(INDEX('1 - Diseño Curricular'!$C$13:$D$157,MATCH('4 - Planeación de Actividades'!F135,'1 - Diseño Curricular'!$D$13:$D$157,0),1),0)</f>
        <v>0</v>
      </c>
      <c r="F135" s="133"/>
      <c r="G135" s="131">
        <f t="shared" si="5"/>
        <v>0</v>
      </c>
      <c r="H135" s="67"/>
    </row>
    <row r="136" spans="2:8" s="31" customFormat="1" ht="48" customHeight="1" thickTop="1" thickBot="1" x14ac:dyDescent="0.3">
      <c r="B136" s="132"/>
      <c r="C136" s="32"/>
      <c r="D136" s="30"/>
      <c r="E136" s="157">
        <f>IFERROR(INDEX('1 - Diseño Curricular'!$C$13:$D$157,MATCH('4 - Planeación de Actividades'!F136,'1 - Diseño Curricular'!$D$13:$D$157,0),1),0)</f>
        <v>0</v>
      </c>
      <c r="F136" s="133"/>
      <c r="G136" s="131">
        <f t="shared" si="5"/>
        <v>0</v>
      </c>
      <c r="H136" s="67"/>
    </row>
    <row r="137" spans="2:8" s="31" customFormat="1" ht="48" customHeight="1" thickTop="1" thickBot="1" x14ac:dyDescent="0.3">
      <c r="B137" s="132"/>
      <c r="C137" s="32"/>
      <c r="D137" s="30"/>
      <c r="E137" s="157">
        <f>IFERROR(INDEX('1 - Diseño Curricular'!$C$13:$D$157,MATCH('4 - Planeación de Actividades'!F137,'1 - Diseño Curricular'!$D$13:$D$157,0),1),0)</f>
        <v>0</v>
      </c>
      <c r="F137" s="133"/>
      <c r="G137" s="131">
        <f t="shared" si="5"/>
        <v>0</v>
      </c>
      <c r="H137" s="67"/>
    </row>
    <row r="138" spans="2:8" s="31" customFormat="1" ht="48" customHeight="1" thickTop="1" thickBot="1" x14ac:dyDescent="0.3">
      <c r="B138" s="132"/>
      <c r="C138" s="32"/>
      <c r="D138" s="30"/>
      <c r="E138" s="157">
        <f>IFERROR(INDEX('1 - Diseño Curricular'!$C$13:$D$157,MATCH('4 - Planeación de Actividades'!F138,'1 - Diseño Curricular'!$D$13:$D$157,0),1),0)</f>
        <v>0</v>
      </c>
      <c r="F138" s="133"/>
      <c r="G138" s="131">
        <f t="shared" ref="G138:G146" si="6">COUNTIF($F$10:$F$146,F138)</f>
        <v>0</v>
      </c>
      <c r="H138" s="67"/>
    </row>
    <row r="139" spans="2:8" s="31" customFormat="1" ht="48" customHeight="1" thickTop="1" thickBot="1" x14ac:dyDescent="0.3">
      <c r="B139" s="132"/>
      <c r="C139" s="32"/>
      <c r="D139" s="30"/>
      <c r="E139" s="157">
        <f>IFERROR(INDEX('1 - Diseño Curricular'!$C$13:$D$157,MATCH('4 - Planeación de Actividades'!F139,'1 - Diseño Curricular'!$D$13:$D$157,0),1),0)</f>
        <v>0</v>
      </c>
      <c r="F139" s="133"/>
      <c r="G139" s="131">
        <f t="shared" si="6"/>
        <v>0</v>
      </c>
      <c r="H139" s="67"/>
    </row>
    <row r="140" spans="2:8" s="31" customFormat="1" ht="48" customHeight="1" thickTop="1" thickBot="1" x14ac:dyDescent="0.3">
      <c r="B140" s="132"/>
      <c r="C140" s="32"/>
      <c r="D140" s="30"/>
      <c r="E140" s="157">
        <f>IFERROR(INDEX('1 - Diseño Curricular'!$C$13:$D$157,MATCH('4 - Planeación de Actividades'!F140,'1 - Diseño Curricular'!$D$13:$D$157,0),1),0)</f>
        <v>0</v>
      </c>
      <c r="F140" s="133"/>
      <c r="G140" s="131">
        <f t="shared" si="6"/>
        <v>0</v>
      </c>
      <c r="H140" s="67"/>
    </row>
    <row r="141" spans="2:8" s="31" customFormat="1" ht="48" customHeight="1" thickTop="1" thickBot="1" x14ac:dyDescent="0.3">
      <c r="B141" s="132"/>
      <c r="C141" s="32"/>
      <c r="D141" s="30"/>
      <c r="E141" s="157">
        <f>IFERROR(INDEX('1 - Diseño Curricular'!$C$13:$D$157,MATCH('4 - Planeación de Actividades'!F141,'1 - Diseño Curricular'!$D$13:$D$157,0),1),0)</f>
        <v>0</v>
      </c>
      <c r="F141" s="133"/>
      <c r="G141" s="131">
        <f t="shared" si="6"/>
        <v>0</v>
      </c>
      <c r="H141" s="67"/>
    </row>
    <row r="142" spans="2:8" s="31" customFormat="1" ht="48" customHeight="1" thickTop="1" thickBot="1" x14ac:dyDescent="0.3">
      <c r="B142" s="132"/>
      <c r="C142" s="32"/>
      <c r="D142" s="30"/>
      <c r="E142" s="157">
        <f>IFERROR(INDEX('1 - Diseño Curricular'!$C$13:$D$157,MATCH('4 - Planeación de Actividades'!F142,'1 - Diseño Curricular'!$D$13:$D$157,0),1),0)</f>
        <v>0</v>
      </c>
      <c r="F142" s="133"/>
      <c r="G142" s="131">
        <f t="shared" si="6"/>
        <v>0</v>
      </c>
      <c r="H142" s="67"/>
    </row>
    <row r="143" spans="2:8" s="31" customFormat="1" ht="48" customHeight="1" thickTop="1" thickBot="1" x14ac:dyDescent="0.3">
      <c r="B143" s="132"/>
      <c r="C143" s="32"/>
      <c r="D143" s="30"/>
      <c r="E143" s="157">
        <f>IFERROR(INDEX('1 - Diseño Curricular'!$C$13:$D$157,MATCH('4 - Planeación de Actividades'!F143,'1 - Diseño Curricular'!$D$13:$D$157,0),1),0)</f>
        <v>0</v>
      </c>
      <c r="F143" s="133"/>
      <c r="G143" s="131">
        <f t="shared" si="6"/>
        <v>0</v>
      </c>
      <c r="H143" s="67"/>
    </row>
    <row r="144" spans="2:8" s="31" customFormat="1" ht="48" customHeight="1" thickTop="1" thickBot="1" x14ac:dyDescent="0.3">
      <c r="B144" s="132"/>
      <c r="C144" s="32"/>
      <c r="D144" s="30"/>
      <c r="E144" s="157">
        <f>IFERROR(INDEX('1 - Diseño Curricular'!$C$13:$D$157,MATCH('4 - Planeación de Actividades'!F144,'1 - Diseño Curricular'!$D$13:$D$157,0),1),0)</f>
        <v>0</v>
      </c>
      <c r="F144" s="133"/>
      <c r="G144" s="131">
        <f t="shared" si="6"/>
        <v>0</v>
      </c>
      <c r="H144" s="67"/>
    </row>
    <row r="145" spans="2:8" s="31" customFormat="1" ht="48" customHeight="1" thickTop="1" thickBot="1" x14ac:dyDescent="0.3">
      <c r="B145" s="132"/>
      <c r="C145" s="32"/>
      <c r="D145" s="30"/>
      <c r="E145" s="157">
        <f>IFERROR(INDEX('1 - Diseño Curricular'!$C$13:$D$157,MATCH('4 - Planeación de Actividades'!F145,'1 - Diseño Curricular'!$D$13:$D$157,0),1),0)</f>
        <v>0</v>
      </c>
      <c r="F145" s="133"/>
      <c r="G145" s="131">
        <f t="shared" si="6"/>
        <v>0</v>
      </c>
      <c r="H145" s="67"/>
    </row>
    <row r="146" spans="2:8" s="31" customFormat="1" ht="48" customHeight="1" thickTop="1" thickBot="1" x14ac:dyDescent="0.3">
      <c r="B146" s="134"/>
      <c r="C146" s="135"/>
      <c r="D146" s="136"/>
      <c r="E146" s="158">
        <f>IFERROR(INDEX('1 - Diseño Curricular'!$C$13:$D$157,MATCH('4 - Planeación de Actividades'!F146,'1 - Diseño Curricular'!$D$13:$D$157,0),1),0)</f>
        <v>0</v>
      </c>
      <c r="F146" s="137"/>
      <c r="G146" s="131">
        <f t="shared" si="6"/>
        <v>0</v>
      </c>
      <c r="H146" s="67"/>
    </row>
    <row r="147" spans="2:8" ht="12" customHeight="1" x14ac:dyDescent="0.25">
      <c r="B147" s="5"/>
      <c r="C147" s="6"/>
      <c r="D147" s="6"/>
      <c r="E147" s="6"/>
      <c r="F147" s="6"/>
      <c r="G147" s="25"/>
    </row>
    <row r="148" spans="2:8" ht="15.75" x14ac:dyDescent="0.25">
      <c r="D148" s="208"/>
      <c r="E148" s="208"/>
      <c r="F148" s="4"/>
    </row>
    <row r="149" spans="2:8" ht="15.75" x14ac:dyDescent="0.25">
      <c r="B149" s="33"/>
      <c r="C149" s="33"/>
      <c r="D149" s="12"/>
      <c r="E149" s="12"/>
      <c r="F149" s="13" t="str">
        <f>'2 - Info. Básica'!H24</f>
        <v>Elaborado por Instructor Jheison Armando Tobón.  Equipo Pedagógico CTTAOA. Santa fe de Antioquia, 2022</v>
      </c>
      <c r="G149" s="34"/>
    </row>
    <row r="150" spans="2:8" ht="15.75" x14ac:dyDescent="0.25">
      <c r="D150" s="12"/>
      <c r="E150" s="12"/>
      <c r="F150" s="4"/>
    </row>
    <row r="151" spans="2:8" ht="15.75" hidden="1" x14ac:dyDescent="0.25"/>
    <row r="152" spans="2:8" ht="15.75" hidden="1" x14ac:dyDescent="0.25"/>
    <row r="153" spans="2:8" ht="15.75" hidden="1" x14ac:dyDescent="0.25"/>
    <row r="154" spans="2:8" ht="15.75" hidden="1" x14ac:dyDescent="0.25"/>
    <row r="155" spans="2:8" ht="15.75" hidden="1" x14ac:dyDescent="0.25"/>
    <row r="156" spans="2:8" ht="15.75" hidden="1" x14ac:dyDescent="0.25"/>
    <row r="157" spans="2:8" ht="15.75" hidden="1" x14ac:dyDescent="0.25"/>
    <row r="158" spans="2:8" ht="15.75" hidden="1" x14ac:dyDescent="0.25"/>
    <row r="159" spans="2:8" ht="15.75" hidden="1" x14ac:dyDescent="0.25"/>
    <row r="160" spans="2:8" ht="15.75" hidden="1" x14ac:dyDescent="0.25"/>
    <row r="161" ht="15.75" hidden="1" x14ac:dyDescent="0.25"/>
    <row r="162" ht="15.75" hidden="1" x14ac:dyDescent="0.25"/>
    <row r="163" ht="15.75" hidden="1" x14ac:dyDescent="0.25"/>
    <row r="164" ht="15.75" hidden="1" x14ac:dyDescent="0.25"/>
    <row r="165" ht="15.75" hidden="1" x14ac:dyDescent="0.25"/>
    <row r="166" ht="15.75" hidden="1" x14ac:dyDescent="0.25"/>
    <row r="167" ht="15.75" hidden="1" x14ac:dyDescent="0.25"/>
    <row r="168" ht="15.75" hidden="1" x14ac:dyDescent="0.25"/>
    <row r="169" ht="15.75" hidden="1" x14ac:dyDescent="0.25"/>
    <row r="170" ht="15.75" hidden="1" x14ac:dyDescent="0.25"/>
    <row r="171" ht="15.75" hidden="1" x14ac:dyDescent="0.25"/>
    <row r="172" ht="15.75" hidden="1" x14ac:dyDescent="0.25"/>
    <row r="173" ht="15.75" hidden="1" x14ac:dyDescent="0.25"/>
    <row r="174" ht="15.75" hidden="1" x14ac:dyDescent="0.25"/>
    <row r="175" ht="15.75" hidden="1" x14ac:dyDescent="0.25"/>
    <row r="176" ht="15.75" hidden="1" x14ac:dyDescent="0.25"/>
    <row r="177" ht="15.75" hidden="1" x14ac:dyDescent="0.25"/>
    <row r="178" ht="15.75" hidden="1" x14ac:dyDescent="0.25"/>
    <row r="179" ht="15.75" hidden="1" x14ac:dyDescent="0.25"/>
    <row r="180" ht="15.75" hidden="1" x14ac:dyDescent="0.25"/>
    <row r="181" ht="15.75" hidden="1" x14ac:dyDescent="0.25"/>
    <row r="182" ht="15.75" hidden="1" x14ac:dyDescent="0.25"/>
    <row r="183" ht="15.75" hidden="1" x14ac:dyDescent="0.25"/>
    <row r="184" ht="15.75" hidden="1" x14ac:dyDescent="0.25"/>
    <row r="185" ht="15.75" hidden="1" x14ac:dyDescent="0.25"/>
    <row r="186" ht="15.75" hidden="1" x14ac:dyDescent="0.25"/>
    <row r="187" ht="15.75" hidden="1" x14ac:dyDescent="0.25"/>
    <row r="188" ht="15.75" hidden="1" x14ac:dyDescent="0.25"/>
    <row r="189" ht="15.75" hidden="1" x14ac:dyDescent="0.25"/>
    <row r="190" ht="15.75" hidden="1" x14ac:dyDescent="0.25"/>
    <row r="191" ht="15.75" hidden="1" x14ac:dyDescent="0.25"/>
    <row r="192" ht="15.75" hidden="1" x14ac:dyDescent="0.25"/>
    <row r="193" ht="15.75" hidden="1" x14ac:dyDescent="0.25"/>
    <row r="194" ht="15.75" hidden="1" x14ac:dyDescent="0.25"/>
    <row r="195" ht="15.75" hidden="1" x14ac:dyDescent="0.25"/>
    <row r="196" ht="15.75" hidden="1" x14ac:dyDescent="0.25"/>
    <row r="197" ht="15.75" hidden="1" x14ac:dyDescent="0.25"/>
    <row r="198" ht="15.75" hidden="1" x14ac:dyDescent="0.25"/>
    <row r="199" ht="15.75" hidden="1" x14ac:dyDescent="0.25"/>
    <row r="200" ht="15.75" hidden="1" x14ac:dyDescent="0.25"/>
    <row r="201" ht="15.75" hidden="1" x14ac:dyDescent="0.25"/>
    <row r="202" ht="15.75" hidden="1" x14ac:dyDescent="0.25"/>
    <row r="203" ht="15.75" hidden="1" x14ac:dyDescent="0.25"/>
    <row r="204" ht="15.75" hidden="1" x14ac:dyDescent="0.25"/>
    <row r="205" ht="15.75" hidden="1" x14ac:dyDescent="0.25"/>
    <row r="206" ht="15.75" hidden="1" x14ac:dyDescent="0.25"/>
    <row r="207" ht="15.75" hidden="1" x14ac:dyDescent="0.25"/>
    <row r="208" ht="15.75" hidden="1" x14ac:dyDescent="0.25"/>
    <row r="209" ht="15.75" hidden="1" x14ac:dyDescent="0.25"/>
    <row r="210" ht="15.75" hidden="1" x14ac:dyDescent="0.25"/>
    <row r="211" ht="15.75" hidden="1" x14ac:dyDescent="0.25"/>
    <row r="212" ht="15.75" hidden="1" x14ac:dyDescent="0.25"/>
    <row r="213" ht="15.75" hidden="1" x14ac:dyDescent="0.25"/>
    <row r="214" ht="15.75" hidden="1" x14ac:dyDescent="0.25"/>
    <row r="215" ht="15.75" hidden="1" x14ac:dyDescent="0.25"/>
    <row r="216" ht="15.75" hidden="1" x14ac:dyDescent="0.25"/>
    <row r="217" ht="15.75" hidden="1" x14ac:dyDescent="0.25"/>
    <row r="218" ht="15.75" hidden="1" x14ac:dyDescent="0.25"/>
    <row r="219" ht="15.75" hidden="1" x14ac:dyDescent="0.25"/>
    <row r="220" ht="15.75" hidden="1" x14ac:dyDescent="0.25"/>
    <row r="221" ht="15.75" hidden="1" x14ac:dyDescent="0.25"/>
    <row r="222" ht="15.75" hidden="1" x14ac:dyDescent="0.25"/>
    <row r="223" ht="15.75" hidden="1" x14ac:dyDescent="0.25"/>
    <row r="224" ht="15.75" hidden="1" x14ac:dyDescent="0.25"/>
    <row r="225" ht="15.75" hidden="1" x14ac:dyDescent="0.25"/>
    <row r="226" ht="15.75" hidden="1" x14ac:dyDescent="0.25"/>
    <row r="227" ht="15.75" hidden="1" x14ac:dyDescent="0.25"/>
    <row r="228" ht="15.75" hidden="1" x14ac:dyDescent="0.25"/>
    <row r="229" ht="15.75" hidden="1" x14ac:dyDescent="0.25"/>
    <row r="230" ht="15.75" hidden="1" x14ac:dyDescent="0.25"/>
    <row r="231" ht="15.75" hidden="1" x14ac:dyDescent="0.25"/>
    <row r="232" ht="15.75" hidden="1" x14ac:dyDescent="0.25"/>
    <row r="233" ht="15.75" hidden="1" x14ac:dyDescent="0.25"/>
    <row r="234" ht="15.75" hidden="1" x14ac:dyDescent="0.25"/>
    <row r="235" ht="15.75" hidden="1" x14ac:dyDescent="0.25"/>
    <row r="236" ht="15.75" hidden="1" x14ac:dyDescent="0.25"/>
    <row r="237" ht="15.75" hidden="1" x14ac:dyDescent="0.25"/>
    <row r="238" ht="15.75" hidden="1" x14ac:dyDescent="0.25"/>
    <row r="239" ht="15.75" hidden="1" x14ac:dyDescent="0.25"/>
    <row r="240" ht="15.75" hidden="1" customHeight="1" x14ac:dyDescent="0.25"/>
    <row r="241" ht="15.75" hidden="1" customHeight="1" x14ac:dyDescent="0.25"/>
    <row r="242" ht="15.75" hidden="1" customHeight="1" x14ac:dyDescent="0.25"/>
    <row r="243" ht="15.75" hidden="1" customHeight="1" x14ac:dyDescent="0.25"/>
    <row r="244" ht="15.75" hidden="1" customHeight="1" x14ac:dyDescent="0.25"/>
    <row r="245" ht="15.75" hidden="1" customHeight="1" x14ac:dyDescent="0.25"/>
    <row r="246" ht="15.75" hidden="1" customHeight="1" x14ac:dyDescent="0.25"/>
    <row r="247" ht="15.75" hidden="1" customHeight="1" x14ac:dyDescent="0.25"/>
    <row r="248" ht="15.75" hidden="1" customHeight="1" x14ac:dyDescent="0.25"/>
    <row r="249" ht="15.75" hidden="1" customHeight="1" x14ac:dyDescent="0.25"/>
    <row r="250" ht="15.75" hidden="1" customHeight="1" x14ac:dyDescent="0.25"/>
    <row r="251" ht="15.75" hidden="1" customHeight="1" x14ac:dyDescent="0.25"/>
    <row r="252" ht="15.75" hidden="1" customHeight="1" x14ac:dyDescent="0.25"/>
    <row r="253" ht="15.75" hidden="1" customHeight="1" x14ac:dyDescent="0.25"/>
    <row r="254" ht="15.75" hidden="1" customHeight="1" x14ac:dyDescent="0.25"/>
    <row r="255" ht="15.75" hidden="1" customHeight="1" x14ac:dyDescent="0.25"/>
    <row r="256" ht="15.75" hidden="1" customHeight="1" x14ac:dyDescent="0.25"/>
    <row r="257" ht="15.75" hidden="1" customHeight="1" x14ac:dyDescent="0.25"/>
    <row r="258" ht="15.75" hidden="1" customHeight="1" x14ac:dyDescent="0.25"/>
    <row r="259" ht="15.75" hidden="1" customHeight="1" x14ac:dyDescent="0.25"/>
    <row r="260" ht="15.75" hidden="1" customHeight="1" x14ac:dyDescent="0.25"/>
    <row r="261" ht="15.75" hidden="1" customHeight="1" x14ac:dyDescent="0.25"/>
    <row r="262" ht="15.75" hidden="1" customHeight="1" x14ac:dyDescent="0.25"/>
    <row r="263" ht="15.75" hidden="1" customHeight="1" x14ac:dyDescent="0.25"/>
    <row r="264" ht="15.75" hidden="1" customHeight="1" x14ac:dyDescent="0.25"/>
    <row r="265" ht="15.75" hidden="1" customHeight="1" x14ac:dyDescent="0.25"/>
    <row r="266" ht="15.75" hidden="1" customHeight="1" x14ac:dyDescent="0.25"/>
    <row r="267" ht="15.75" hidden="1" customHeight="1" x14ac:dyDescent="0.25"/>
    <row r="268" ht="15.75" hidden="1" customHeight="1" x14ac:dyDescent="0.25"/>
    <row r="269" ht="15.75" hidden="1" customHeight="1" x14ac:dyDescent="0.25"/>
    <row r="270" ht="15.75" hidden="1" customHeight="1" x14ac:dyDescent="0.25"/>
    <row r="271" ht="15.75" hidden="1" customHeight="1" x14ac:dyDescent="0.25"/>
    <row r="272" ht="15.75" hidden="1" customHeight="1" x14ac:dyDescent="0.25"/>
    <row r="273" ht="15.75" hidden="1" customHeight="1" x14ac:dyDescent="0.25"/>
    <row r="274" ht="15.75" hidden="1" customHeight="1" x14ac:dyDescent="0.25"/>
    <row r="275" ht="15.75" hidden="1" customHeight="1" x14ac:dyDescent="0.25"/>
    <row r="276" ht="15.75" hidden="1" customHeight="1" x14ac:dyDescent="0.25"/>
    <row r="277" ht="15.75" hidden="1" customHeight="1" x14ac:dyDescent="0.25"/>
    <row r="278" ht="15.75" hidden="1" customHeight="1" x14ac:dyDescent="0.25"/>
    <row r="279" ht="15.75" hidden="1" customHeight="1" x14ac:dyDescent="0.25"/>
    <row r="280" ht="15.75" hidden="1" customHeight="1" x14ac:dyDescent="0.25"/>
    <row r="281" ht="15.75" hidden="1" customHeight="1" x14ac:dyDescent="0.25"/>
    <row r="282" ht="15.75" hidden="1" customHeight="1" x14ac:dyDescent="0.25"/>
    <row r="283" ht="15.75" hidden="1" customHeight="1" x14ac:dyDescent="0.25"/>
    <row r="284" ht="15.75" hidden="1" customHeight="1" x14ac:dyDescent="0.25"/>
  </sheetData>
  <sheetProtection autoFilter="0"/>
  <autoFilter ref="B9:F146" xr:uid="{00000000-0009-0000-0000-000004000000}"/>
  <mergeCells count="8">
    <mergeCell ref="D148:E148"/>
    <mergeCell ref="B8:F8"/>
    <mergeCell ref="C7:F7"/>
    <mergeCell ref="B1:B3"/>
    <mergeCell ref="C1:F3"/>
    <mergeCell ref="B4:F4"/>
    <mergeCell ref="B5:F5"/>
    <mergeCell ref="C6:F6"/>
  </mergeCells>
  <phoneticPr fontId="34" type="noConversion"/>
  <dataValidations count="3">
    <dataValidation type="list" allowBlank="1" showInputMessage="1" showErrorMessage="1" errorTitle="ERROR" error="Seleccionar fase de la lista" sqref="B10:B146" xr:uid="{00000000-0002-0000-0400-000001000000}">
      <formula1>"ANÁLISIS,PLANEACIÓN,EJECUCIÓN,EVALUACIÓN"</formula1>
    </dataValidation>
    <dataValidation type="list" allowBlank="1" showInputMessage="1" showErrorMessage="1" errorTitle="ERROR" error="Seleccionar de la lista." sqref="D10:D146" xr:uid="{00000000-0002-0000-0400-000002000000}">
      <formula1>PRODUCTOS</formula1>
    </dataValidation>
    <dataValidation type="list" allowBlank="1" showInputMessage="1" showErrorMessage="1" sqref="F68:F146 F10:F66" xr:uid="{00000000-0002-0000-0400-000000000000}">
      <formula1>RESULTADOS</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drawing r:id="rId2"/>
  <legacyDrawing r:id="rId3"/>
  <extLst>
    <ext xmlns:x14="http://schemas.microsoft.com/office/spreadsheetml/2009/9/main" uri="{78C0D931-6437-407d-A8EE-F0AAD7539E65}">
      <x14:conditionalFormattings>
        <x14:conditionalFormatting xmlns:xm="http://schemas.microsoft.com/office/excel/2006/main">
          <x14:cfRule type="iconSet" priority="2" id="{E7F1AA39-BAD4-4FAF-8012-AD8432C12C42}">
            <x14:iconSet iconSet="3Symbols" showValue="0" custom="1">
              <x14:cfvo type="percent">
                <xm:f>0</xm:f>
              </x14:cfvo>
              <x14:cfvo type="num">
                <xm:f>1</xm:f>
              </x14:cfvo>
              <x14:cfvo type="num" gte="0">
                <xm:f>1</xm:f>
              </x14:cfvo>
              <x14:cfIcon iconSet="3Symbols" iconId="1"/>
              <x14:cfIcon iconSet="3Symbols" iconId="2"/>
              <x14:cfIcon iconSet="3Symbols" iconId="0"/>
            </x14:iconSet>
          </x14:cfRule>
          <xm:sqref>G73:G92</xm:sqref>
        </x14:conditionalFormatting>
        <x14:conditionalFormatting xmlns:xm="http://schemas.microsoft.com/office/excel/2006/main">
          <x14:cfRule type="iconSet" priority="3" id="{52346658-94D1-46F5-AB83-DEA4EF6C44DE}">
            <x14:iconSet iconSet="3Symbols" showValue="0" custom="1">
              <x14:cfvo type="percent">
                <xm:f>0</xm:f>
              </x14:cfvo>
              <x14:cfvo type="num">
                <xm:f>1</xm:f>
              </x14:cfvo>
              <x14:cfvo type="num" gte="0">
                <xm:f>1</xm:f>
              </x14:cfvo>
              <x14:cfIcon iconSet="3Symbols" iconId="1"/>
              <x14:cfIcon iconSet="3Symbols" iconId="2"/>
              <x14:cfIcon iconSet="3Symbols" iconId="0"/>
            </x14:iconSet>
          </x14:cfRule>
          <xm:sqref>G93:G112</xm:sqref>
        </x14:conditionalFormatting>
        <x14:conditionalFormatting xmlns:xm="http://schemas.microsoft.com/office/excel/2006/main">
          <x14:cfRule type="iconSet" priority="4" id="{38AB4BA9-E5F1-4DA0-9D11-7BCFA0D170EE}">
            <x14:iconSet iconSet="3Symbols" showValue="0" custom="1">
              <x14:cfvo type="percent">
                <xm:f>0</xm:f>
              </x14:cfvo>
              <x14:cfvo type="num">
                <xm:f>1</xm:f>
              </x14:cfvo>
              <x14:cfvo type="num" gte="0">
                <xm:f>1</xm:f>
              </x14:cfvo>
              <x14:cfIcon iconSet="3Symbols" iconId="1"/>
              <x14:cfIcon iconSet="3Symbols" iconId="2"/>
              <x14:cfIcon iconSet="3Symbols" iconId="0"/>
            </x14:iconSet>
          </x14:cfRule>
          <xm:sqref>G113:G132</xm:sqref>
        </x14:conditionalFormatting>
        <x14:conditionalFormatting xmlns:xm="http://schemas.microsoft.com/office/excel/2006/main">
          <x14:cfRule type="iconSet" priority="7" id="{6C5DDA34-6F0F-4B9F-AB91-D050D89EE462}">
            <x14:iconSet iconSet="3Symbols" showValue="0" custom="1">
              <x14:cfvo type="percent">
                <xm:f>0</xm:f>
              </x14:cfvo>
              <x14:cfvo type="num">
                <xm:f>1</xm:f>
              </x14:cfvo>
              <x14:cfvo type="num" gte="0">
                <xm:f>1</xm:f>
              </x14:cfvo>
              <x14:cfIcon iconSet="3Symbols" iconId="1"/>
              <x14:cfIcon iconSet="3Symbols" iconId="2"/>
              <x14:cfIcon iconSet="3Symbols" iconId="0"/>
            </x14:iconSet>
          </x14:cfRule>
          <xm:sqref>G133:G143 G145:G146 G10:G72</xm:sqref>
        </x14:conditionalFormatting>
        <x14:conditionalFormatting xmlns:xm="http://schemas.microsoft.com/office/excel/2006/main">
          <x14:cfRule type="iconSet" priority="1" id="{001E0444-73E8-40DE-97C4-42871475A204}">
            <x14:iconSet iconSet="3Symbols" showValue="0" custom="1">
              <x14:cfvo type="percent">
                <xm:f>0</xm:f>
              </x14:cfvo>
              <x14:cfvo type="num">
                <xm:f>1</xm:f>
              </x14:cfvo>
              <x14:cfvo type="num" gte="0">
                <xm:f>1</xm:f>
              </x14:cfvo>
              <x14:cfIcon iconSet="3Symbols" iconId="1"/>
              <x14:cfIcon iconSet="3Symbols" iconId="2"/>
              <x14:cfIcon iconSet="3Symbols" iconId="0"/>
            </x14:iconSet>
          </x14:cfRule>
          <xm:sqref>G144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T310"/>
  <sheetViews>
    <sheetView showGridLines="0" topLeftCell="A31" zoomScale="71" zoomScaleNormal="71" zoomScalePageLayoutView="50" workbookViewId="0">
      <selection activeCell="J61" sqref="J61"/>
    </sheetView>
  </sheetViews>
  <sheetFormatPr baseColWidth="10" defaultColWidth="13.28515625" defaultRowHeight="0" customHeight="1" zeroHeight="1" x14ac:dyDescent="0.25"/>
  <cols>
    <col min="1" max="1" width="2.5703125" style="4" customWidth="1"/>
    <col min="2" max="2" width="26.28515625" style="4" customWidth="1"/>
    <col min="3" max="4" width="13.5703125" style="4" customWidth="1"/>
    <col min="5" max="5" width="13.5703125" style="7" customWidth="1"/>
    <col min="6" max="6" width="37.140625" style="7" customWidth="1"/>
    <col min="7" max="7" width="13.5703125" style="7" customWidth="1"/>
    <col min="8" max="8" width="26.7109375" style="7" customWidth="1"/>
    <col min="9" max="9" width="20.28515625" style="4" bestFit="1" customWidth="1"/>
    <col min="10" max="10" width="18.85546875" style="4" customWidth="1"/>
    <col min="11" max="11" width="4" style="4" customWidth="1"/>
    <col min="12" max="12" width="11.7109375" style="4" customWidth="1"/>
    <col min="13" max="13" width="12" style="4" customWidth="1"/>
    <col min="14" max="15" width="4" style="69" bestFit="1" customWidth="1"/>
    <col min="16" max="72" width="13.28515625" style="124"/>
    <col min="73" max="16384" width="13.28515625" style="125"/>
  </cols>
  <sheetData>
    <row r="1" spans="1:72" s="123" customFormat="1" ht="21.75" customHeight="1" x14ac:dyDescent="0.25">
      <c r="A1" s="3"/>
      <c r="B1" s="184"/>
      <c r="C1" s="184" t="s">
        <v>106</v>
      </c>
      <c r="D1" s="184"/>
      <c r="E1" s="184"/>
      <c r="F1" s="184"/>
      <c r="G1" s="184"/>
      <c r="H1" s="184"/>
      <c r="I1" s="184"/>
      <c r="J1" s="184"/>
      <c r="K1" s="184"/>
      <c r="L1" s="184"/>
      <c r="M1" s="184"/>
      <c r="N1" s="68"/>
      <c r="O1" s="68"/>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row>
    <row r="2" spans="1:72" s="123" customFormat="1" ht="24.75" customHeight="1" x14ac:dyDescent="0.25">
      <c r="A2" s="3"/>
      <c r="B2" s="184"/>
      <c r="C2" s="184"/>
      <c r="D2" s="184"/>
      <c r="E2" s="184"/>
      <c r="F2" s="184"/>
      <c r="G2" s="184"/>
      <c r="H2" s="184"/>
      <c r="I2" s="184"/>
      <c r="J2" s="184"/>
      <c r="K2" s="184"/>
      <c r="L2" s="184"/>
      <c r="M2" s="184"/>
      <c r="N2" s="68"/>
      <c r="O2" s="68"/>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row>
    <row r="3" spans="1:72" s="123" customFormat="1" ht="27.75" customHeight="1" x14ac:dyDescent="0.25">
      <c r="A3" s="3"/>
      <c r="B3" s="184"/>
      <c r="C3" s="184"/>
      <c r="D3" s="184"/>
      <c r="E3" s="184"/>
      <c r="F3" s="184"/>
      <c r="G3" s="184"/>
      <c r="H3" s="184"/>
      <c r="I3" s="184"/>
      <c r="J3" s="184"/>
      <c r="K3" s="184"/>
      <c r="L3" s="184"/>
      <c r="M3" s="184"/>
      <c r="N3" s="68"/>
      <c r="O3" s="68"/>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row>
    <row r="4" spans="1:72" ht="16.5" thickBot="1" x14ac:dyDescent="0.3">
      <c r="B4" s="186"/>
      <c r="C4" s="186"/>
      <c r="D4" s="186"/>
      <c r="E4" s="186"/>
      <c r="F4" s="186"/>
    </row>
    <row r="5" spans="1:72" ht="18" customHeight="1" x14ac:dyDescent="0.25">
      <c r="B5" s="187" t="s">
        <v>107</v>
      </c>
      <c r="C5" s="188"/>
      <c r="D5" s="188"/>
      <c r="E5" s="188"/>
      <c r="F5" s="188"/>
      <c r="G5" s="188"/>
      <c r="H5" s="188"/>
      <c r="I5" s="188"/>
      <c r="J5" s="188"/>
      <c r="K5" s="188"/>
      <c r="L5" s="188"/>
      <c r="M5" s="190"/>
    </row>
    <row r="6" spans="1:72" ht="34.5" customHeight="1" thickBot="1" x14ac:dyDescent="0.3">
      <c r="B6" s="118" t="s">
        <v>44</v>
      </c>
      <c r="C6" s="299" t="str">
        <f>'2 - Info. Básica'!D6</f>
        <v>IMPLEMENTACION DE SISTEMAS ELECTRICOS RESIDENCIALES Y COMERCIALES PARA LOS MUNICIPIOS DEL OCCIDENTE ANTIOQUEÑO</v>
      </c>
      <c r="D6" s="299"/>
      <c r="E6" s="299"/>
      <c r="F6" s="299"/>
      <c r="G6" s="299"/>
      <c r="H6" s="299"/>
      <c r="I6" s="299"/>
      <c r="J6" s="299"/>
      <c r="K6" s="299"/>
      <c r="L6" s="299"/>
      <c r="M6" s="300"/>
    </row>
    <row r="7" spans="1:72" ht="16.5" thickBot="1" x14ac:dyDescent="0.3">
      <c r="E7" s="4"/>
      <c r="F7" s="4"/>
      <c r="G7" s="4"/>
      <c r="H7" s="4"/>
    </row>
    <row r="8" spans="1:72" ht="18.75" x14ac:dyDescent="0.25">
      <c r="B8" s="187" t="s">
        <v>118</v>
      </c>
      <c r="C8" s="188"/>
      <c r="D8" s="188"/>
      <c r="E8" s="188"/>
      <c r="F8" s="188"/>
      <c r="G8" s="188"/>
      <c r="H8" s="188"/>
      <c r="I8" s="188"/>
      <c r="J8" s="188"/>
      <c r="K8" s="188"/>
      <c r="L8" s="188"/>
      <c r="M8" s="190"/>
    </row>
    <row r="9" spans="1:72" ht="15.75" x14ac:dyDescent="0.25">
      <c r="B9" s="145"/>
      <c r="E9" s="4"/>
      <c r="F9" s="4"/>
      <c r="G9" s="4"/>
      <c r="H9" s="4"/>
      <c r="I9" s="289"/>
      <c r="J9" s="290"/>
      <c r="K9" s="290"/>
      <c r="L9" s="290"/>
      <c r="M9" s="291"/>
    </row>
    <row r="10" spans="1:72" ht="21" customHeight="1" x14ac:dyDescent="0.25">
      <c r="B10" s="146" t="s">
        <v>119</v>
      </c>
      <c r="C10" s="62">
        <v>45922</v>
      </c>
      <c r="E10" s="4"/>
      <c r="F10" s="147" t="s">
        <v>120</v>
      </c>
      <c r="G10" s="55">
        <f>SUM(C18:E29)</f>
        <v>259</v>
      </c>
      <c r="H10" s="148" t="s">
        <v>121</v>
      </c>
      <c r="I10" s="292"/>
      <c r="J10" s="293"/>
      <c r="K10" s="293"/>
      <c r="L10" s="293"/>
      <c r="M10" s="294"/>
    </row>
    <row r="11" spans="1:72" ht="21" customHeight="1" x14ac:dyDescent="0.25">
      <c r="B11" s="146" t="s">
        <v>122</v>
      </c>
      <c r="C11" s="54">
        <f>EDATE(C10,DURACION-6)-1</f>
        <v>46194</v>
      </c>
      <c r="E11" s="4"/>
      <c r="F11" s="147" t="s">
        <v>123</v>
      </c>
      <c r="G11" s="55">
        <f>G10*8</f>
        <v>2072</v>
      </c>
      <c r="H11" s="148" t="s">
        <v>124</v>
      </c>
      <c r="I11" s="292"/>
      <c r="J11" s="293"/>
      <c r="K11" s="293"/>
      <c r="L11" s="293"/>
      <c r="M11" s="294"/>
    </row>
    <row r="12" spans="1:72" ht="21" customHeight="1" x14ac:dyDescent="0.25">
      <c r="B12" s="146" t="s">
        <v>125</v>
      </c>
      <c r="C12" s="54">
        <f>C11+1</f>
        <v>46195</v>
      </c>
      <c r="E12" s="4"/>
      <c r="F12" s="147" t="s">
        <v>126</v>
      </c>
      <c r="G12" s="55">
        <f>SUM(HORASRESULTADOS)</f>
        <v>2304</v>
      </c>
      <c r="H12" s="148" t="s">
        <v>127</v>
      </c>
      <c r="I12" s="292"/>
      <c r="J12" s="293"/>
      <c r="K12" s="293"/>
      <c r="L12" s="293"/>
      <c r="M12" s="294"/>
    </row>
    <row r="13" spans="1:72" ht="21" customHeight="1" x14ac:dyDescent="0.25">
      <c r="B13" s="146" t="s">
        <v>128</v>
      </c>
      <c r="C13" s="54">
        <f>EDATE(C12,6)</f>
        <v>46378</v>
      </c>
      <c r="E13" s="4"/>
      <c r="F13" s="149" t="s">
        <v>129</v>
      </c>
      <c r="G13" s="56">
        <f>IFERROR(G11/G12,0)</f>
        <v>0.89930555555555558</v>
      </c>
      <c r="H13" s="148" t="s">
        <v>130</v>
      </c>
      <c r="I13" s="292"/>
      <c r="J13" s="293"/>
      <c r="K13" s="293"/>
      <c r="L13" s="293"/>
      <c r="M13" s="294"/>
    </row>
    <row r="14" spans="1:72" ht="15.75" x14ac:dyDescent="0.25">
      <c r="B14" s="145"/>
      <c r="C14" s="150"/>
      <c r="E14" s="4"/>
      <c r="F14" s="4"/>
      <c r="G14" s="4"/>
      <c r="H14" s="4"/>
      <c r="I14" s="292"/>
      <c r="J14" s="293"/>
      <c r="K14" s="293"/>
      <c r="L14" s="293"/>
      <c r="M14" s="294"/>
    </row>
    <row r="15" spans="1:72" ht="15.75" x14ac:dyDescent="0.25">
      <c r="B15" s="145"/>
      <c r="C15" s="150"/>
      <c r="E15" s="4"/>
      <c r="F15" s="4"/>
      <c r="G15" s="4"/>
      <c r="H15" s="4"/>
      <c r="I15" s="292"/>
      <c r="J15" s="293"/>
      <c r="K15" s="293"/>
      <c r="L15" s="293"/>
      <c r="M15" s="294"/>
    </row>
    <row r="16" spans="1:72" ht="15.75" x14ac:dyDescent="0.25">
      <c r="B16" s="145"/>
      <c r="C16" s="298" t="s">
        <v>131</v>
      </c>
      <c r="D16" s="298"/>
      <c r="E16" s="298"/>
      <c r="F16" s="4"/>
      <c r="G16" s="4"/>
      <c r="H16" s="4"/>
      <c r="I16" s="292"/>
      <c r="J16" s="293"/>
      <c r="K16" s="293"/>
      <c r="L16" s="293"/>
      <c r="M16" s="294"/>
    </row>
    <row r="17" spans="2:13" ht="15.75" x14ac:dyDescent="0.25">
      <c r="B17" s="145"/>
      <c r="C17" s="151">
        <f>YEAR(C10)</f>
        <v>2025</v>
      </c>
      <c r="D17" s="151">
        <f>IF(YEAR(C11)=C17,"",C17+1)</f>
        <v>2026</v>
      </c>
      <c r="E17" s="151" t="str">
        <f>IF(D17&lt;YEAR(C11),D17+1,"")</f>
        <v/>
      </c>
      <c r="F17" s="4"/>
      <c r="G17" s="4"/>
      <c r="H17" s="4"/>
      <c r="I17" s="292"/>
      <c r="J17" s="293"/>
      <c r="K17" s="293"/>
      <c r="L17" s="293"/>
      <c r="M17" s="294"/>
    </row>
    <row r="18" spans="2:13" ht="15.75" x14ac:dyDescent="0.25">
      <c r="B18" s="152" t="s">
        <v>132</v>
      </c>
      <c r="C18" s="63"/>
      <c r="D18" s="63">
        <v>0</v>
      </c>
      <c r="E18" s="63"/>
      <c r="F18" s="4"/>
      <c r="G18" s="4"/>
      <c r="H18" s="4"/>
      <c r="I18" s="292"/>
      <c r="J18" s="293"/>
      <c r="K18" s="293"/>
      <c r="L18" s="293"/>
      <c r="M18" s="294"/>
    </row>
    <row r="19" spans="2:13" ht="15.75" x14ac:dyDescent="0.25">
      <c r="B19" s="152" t="s">
        <v>133</v>
      </c>
      <c r="C19" s="63"/>
      <c r="D19" s="63">
        <v>19</v>
      </c>
      <c r="E19" s="63"/>
      <c r="F19" s="4"/>
      <c r="G19" s="4"/>
      <c r="H19" s="4"/>
      <c r="I19" s="292"/>
      <c r="J19" s="293"/>
      <c r="K19" s="293"/>
      <c r="L19" s="293"/>
      <c r="M19" s="294"/>
    </row>
    <row r="20" spans="2:13" ht="15.75" x14ac:dyDescent="0.25">
      <c r="B20" s="152" t="s">
        <v>134</v>
      </c>
      <c r="C20" s="63"/>
      <c r="D20" s="63">
        <v>21</v>
      </c>
      <c r="E20" s="63"/>
      <c r="F20" s="4"/>
      <c r="G20" s="4"/>
      <c r="H20" s="4"/>
      <c r="I20" s="292"/>
      <c r="J20" s="293"/>
      <c r="K20" s="293"/>
      <c r="L20" s="293"/>
      <c r="M20" s="294"/>
    </row>
    <row r="21" spans="2:13" ht="15.75" x14ac:dyDescent="0.25">
      <c r="B21" s="152" t="s">
        <v>135</v>
      </c>
      <c r="C21" s="63"/>
      <c r="D21" s="63">
        <v>19</v>
      </c>
      <c r="E21" s="63"/>
      <c r="F21" s="4"/>
      <c r="G21" s="4"/>
      <c r="H21" s="4"/>
      <c r="I21" s="292"/>
      <c r="J21" s="293"/>
      <c r="K21" s="293"/>
      <c r="L21" s="293"/>
      <c r="M21" s="294"/>
    </row>
    <row r="22" spans="2:13" ht="15.75" x14ac:dyDescent="0.25">
      <c r="B22" s="152" t="s">
        <v>136</v>
      </c>
      <c r="C22" s="63"/>
      <c r="D22" s="63">
        <v>19</v>
      </c>
      <c r="E22" s="63"/>
      <c r="F22" s="4"/>
      <c r="G22" s="4"/>
      <c r="H22" s="4"/>
      <c r="I22" s="292"/>
      <c r="J22" s="293"/>
      <c r="K22" s="293"/>
      <c r="L22" s="293"/>
      <c r="M22" s="294"/>
    </row>
    <row r="23" spans="2:13" ht="15.75" x14ac:dyDescent="0.25">
      <c r="B23" s="152" t="s">
        <v>137</v>
      </c>
      <c r="C23" s="63"/>
      <c r="D23" s="63">
        <v>19</v>
      </c>
      <c r="E23" s="63"/>
      <c r="F23" s="4"/>
      <c r="G23" s="4"/>
      <c r="H23" s="4"/>
      <c r="I23" s="292"/>
      <c r="J23" s="293"/>
      <c r="K23" s="293"/>
      <c r="L23" s="293"/>
      <c r="M23" s="294"/>
    </row>
    <row r="24" spans="2:13" ht="15.75" x14ac:dyDescent="0.25">
      <c r="B24" s="152" t="s">
        <v>138</v>
      </c>
      <c r="C24" s="63"/>
      <c r="D24" s="63">
        <v>13</v>
      </c>
      <c r="E24" s="63"/>
      <c r="F24" s="4"/>
      <c r="G24" s="4"/>
      <c r="H24" s="4"/>
      <c r="I24" s="292"/>
      <c r="J24" s="293"/>
      <c r="K24" s="293"/>
      <c r="L24" s="293"/>
      <c r="M24" s="294"/>
    </row>
    <row r="25" spans="2:13" ht="15.75" x14ac:dyDescent="0.25">
      <c r="B25" s="152" t="s">
        <v>139</v>
      </c>
      <c r="C25" s="63"/>
      <c r="D25" s="63">
        <v>19</v>
      </c>
      <c r="E25" s="63"/>
      <c r="F25" s="4"/>
      <c r="G25" s="4"/>
      <c r="H25" s="4"/>
      <c r="I25" s="292"/>
      <c r="J25" s="293"/>
      <c r="K25" s="293"/>
      <c r="L25" s="293"/>
      <c r="M25" s="294"/>
    </row>
    <row r="26" spans="2:13" ht="15.75" x14ac:dyDescent="0.25">
      <c r="B26" s="152" t="s">
        <v>140</v>
      </c>
      <c r="C26" s="63">
        <v>7</v>
      </c>
      <c r="D26" s="63">
        <v>22</v>
      </c>
      <c r="E26" s="63"/>
      <c r="F26" s="4"/>
      <c r="G26" s="4"/>
      <c r="H26" s="4"/>
      <c r="I26" s="292"/>
      <c r="J26" s="293"/>
      <c r="K26" s="293"/>
      <c r="L26" s="293"/>
      <c r="M26" s="294"/>
    </row>
    <row r="27" spans="2:13" ht="15.75" x14ac:dyDescent="0.25">
      <c r="B27" s="152" t="s">
        <v>141</v>
      </c>
      <c r="C27" s="63">
        <v>22</v>
      </c>
      <c r="D27" s="63">
        <v>21</v>
      </c>
      <c r="E27" s="63"/>
      <c r="F27" s="4"/>
      <c r="G27" s="4"/>
      <c r="H27" s="4"/>
      <c r="I27" s="292"/>
      <c r="J27" s="293"/>
      <c r="K27" s="293"/>
      <c r="L27" s="293"/>
      <c r="M27" s="294"/>
    </row>
    <row r="28" spans="2:13" ht="15.75" x14ac:dyDescent="0.25">
      <c r="B28" s="152" t="s">
        <v>142</v>
      </c>
      <c r="C28" s="63">
        <v>18</v>
      </c>
      <c r="D28" s="63">
        <v>19</v>
      </c>
      <c r="E28" s="63"/>
      <c r="F28" s="4"/>
      <c r="G28" s="4"/>
      <c r="H28" s="4"/>
      <c r="I28" s="292"/>
      <c r="J28" s="293"/>
      <c r="K28" s="293"/>
      <c r="L28" s="293"/>
      <c r="M28" s="294"/>
    </row>
    <row r="29" spans="2:13" ht="15.75" x14ac:dyDescent="0.25">
      <c r="B29" s="152" t="s">
        <v>143</v>
      </c>
      <c r="C29" s="63">
        <v>9</v>
      </c>
      <c r="D29" s="63">
        <v>12</v>
      </c>
      <c r="E29" s="63"/>
      <c r="F29" s="4"/>
      <c r="G29" s="4"/>
      <c r="H29" s="4"/>
      <c r="I29" s="292"/>
      <c r="J29" s="293"/>
      <c r="K29" s="293"/>
      <c r="L29" s="293"/>
      <c r="M29" s="294"/>
    </row>
    <row r="30" spans="2:13" ht="15.75" x14ac:dyDescent="0.25">
      <c r="B30" s="145"/>
      <c r="E30" s="4"/>
      <c r="F30" s="4"/>
      <c r="G30" s="4"/>
      <c r="H30" s="4"/>
      <c r="I30" s="292"/>
      <c r="J30" s="293"/>
      <c r="K30" s="293"/>
      <c r="L30" s="293"/>
      <c r="M30" s="294"/>
    </row>
    <row r="31" spans="2:13" ht="16.5" thickBot="1" x14ac:dyDescent="0.3">
      <c r="B31" s="153"/>
      <c r="C31" s="154"/>
      <c r="D31" s="154"/>
      <c r="E31" s="154"/>
      <c r="F31" s="154"/>
      <c r="G31" s="154"/>
      <c r="H31" s="154"/>
      <c r="I31" s="295"/>
      <c r="J31" s="296"/>
      <c r="K31" s="296"/>
      <c r="L31" s="296"/>
      <c r="M31" s="297"/>
    </row>
    <row r="32" spans="2:13" ht="18.75" customHeight="1" x14ac:dyDescent="0.25">
      <c r="B32" s="234" t="s">
        <v>144</v>
      </c>
      <c r="C32" s="282"/>
      <c r="D32" s="282"/>
      <c r="E32" s="282"/>
      <c r="F32" s="282"/>
      <c r="G32" s="282"/>
      <c r="H32" s="282"/>
      <c r="I32" s="282"/>
      <c r="J32" s="282"/>
      <c r="K32" s="282"/>
      <c r="L32" s="282"/>
      <c r="M32" s="283"/>
    </row>
    <row r="33" spans="1:72" ht="18.75" customHeight="1" x14ac:dyDescent="0.25">
      <c r="B33" s="286"/>
      <c r="C33" s="287"/>
      <c r="D33" s="287"/>
      <c r="E33" s="287"/>
      <c r="F33" s="287"/>
      <c r="G33" s="287"/>
      <c r="H33" s="287"/>
      <c r="I33" s="287"/>
      <c r="J33" s="287"/>
      <c r="K33" s="288"/>
      <c r="L33" s="280" t="s">
        <v>145</v>
      </c>
      <c r="M33" s="281"/>
    </row>
    <row r="34" spans="1:72" s="127" customFormat="1" ht="36.75" customHeight="1" x14ac:dyDescent="0.25">
      <c r="A34" s="29"/>
      <c r="B34" s="138" t="s">
        <v>109</v>
      </c>
      <c r="C34" s="243" t="s">
        <v>110</v>
      </c>
      <c r="D34" s="243"/>
      <c r="E34" s="243" t="s">
        <v>27</v>
      </c>
      <c r="F34" s="243"/>
      <c r="G34" s="243" t="s">
        <v>112</v>
      </c>
      <c r="H34" s="243"/>
      <c r="I34" s="27" t="s">
        <v>146</v>
      </c>
      <c r="J34" s="284" t="s">
        <v>147</v>
      </c>
      <c r="K34" s="285"/>
      <c r="L34" s="27" t="s">
        <v>148</v>
      </c>
      <c r="M34" s="119" t="s">
        <v>149</v>
      </c>
      <c r="N34" s="70"/>
      <c r="O34" s="70"/>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row>
    <row r="35" spans="1:72" s="129" customFormat="1" ht="50.25" customHeight="1" x14ac:dyDescent="0.25">
      <c r="A35" s="31"/>
      <c r="B35" s="139" t="str">
        <f>'4 - Planeación de Actividades'!B10</f>
        <v>ANÁLISIS</v>
      </c>
      <c r="C35" s="274" t="str">
        <f>'4 - Planeación de Actividades'!C10</f>
        <v>IDENTIFICAR EL ESTADO ACTUAL DE LA INSTALACION ELECTRICA RESIDENCIAL O COMERCIAL</v>
      </c>
      <c r="D35" s="274"/>
      <c r="E35" s="275" t="str">
        <f>'4 - Planeación de Actividades'!E10</f>
        <v>Resultado de Aprendizaje de la Inducción</v>
      </c>
      <c r="F35" s="275"/>
      <c r="G35" s="276" t="str">
        <f>'4 - Planeación de Actividades'!F10</f>
        <v>IDENTIFICAR LA DINÁMICA ORGANIZACIONAL DEL SENA Y EL ROL DE LA FORMACIÓN PROFESIONAL INTEGRAL DE ACUERDO CON SU PROYECTO DE VIDA Y EL DESARROLLO PROFESIONAL.</v>
      </c>
      <c r="H35" s="276"/>
      <c r="I35" s="57">
        <f>IFERROR(VLOOKUP(G35,'1 - Diseño Curricular'!$D$13:$F$157,3,FALSE),0)</f>
        <v>48</v>
      </c>
      <c r="J35" s="64">
        <f t="shared" ref="J35:J91" si="0">I35</f>
        <v>48</v>
      </c>
      <c r="K35" s="61">
        <f ca="1">ABS(N35-O35)</f>
        <v>0</v>
      </c>
      <c r="L35" s="57">
        <f>ROUNDDOWN(J35*$G$13,0)</f>
        <v>43</v>
      </c>
      <c r="M35" s="140">
        <f>ROUNDUP(L35/8,0)</f>
        <v>6</v>
      </c>
      <c r="N35" s="71">
        <f t="shared" ref="N35:N66" ca="1" si="1">SUMIF($E$35:$F$171,E35,$I$35:$I$171)</f>
        <v>48</v>
      </c>
      <c r="O35" s="71">
        <f t="shared" ref="O35:O66" ca="1" si="2">SUMIF($E$35:$F$171,E35,$J$35:$J$171)</f>
        <v>48</v>
      </c>
      <c r="P35" s="128"/>
      <c r="Q35" s="128"/>
      <c r="R35" s="128"/>
      <c r="S35" s="128"/>
      <c r="T35" s="128"/>
      <c r="U35" s="128"/>
      <c r="V35" s="128"/>
      <c r="W35" s="128"/>
      <c r="X35" s="128"/>
      <c r="Y35" s="128"/>
      <c r="Z35" s="128"/>
      <c r="AA35" s="128"/>
      <c r="AB35" s="128"/>
      <c r="AC35" s="12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row>
    <row r="36" spans="1:72" s="129" customFormat="1" ht="50.25" customHeight="1" x14ac:dyDescent="0.25">
      <c r="A36" s="31"/>
      <c r="B36" s="139" t="str">
        <f>'4 - Planeación de Actividades'!B11</f>
        <v>ANÁLISIS</v>
      </c>
      <c r="C36" s="274" t="str">
        <f>'4 - Planeación de Actividades'!C11</f>
        <v>IDENTIFICAR EL ESTADO ACTUAL DE LA INSTALACION ELECTRICA RESIDENCIAL O COMERCIAL</v>
      </c>
      <c r="D36" s="274"/>
      <c r="E36" s="275" t="str">
        <f>'4 - Planeación de Actividades'!E11</f>
        <v>Razonar cuantitativamente frente a situaciones susceptibles de ser abordadas de manera matemática en contextos laborales, sociales y personales.</v>
      </c>
      <c r="F36" s="275"/>
      <c r="G36" s="276" t="str">
        <f>'4 - Planeación de Actividades'!F11</f>
        <v>IDENTIFICAR SITUACIONES PROBLEMÁTICAS ASOCIADAS A SUS NECESIDADES DE CONTEXTO APLICANDO PROCEDIMIENTOS MATEMÁTICOS.</v>
      </c>
      <c r="H36" s="276"/>
      <c r="I36" s="57">
        <f>IFERROR(VLOOKUP(G36,'1 - Diseño Curricular'!$D$13:$F$157,3,FALSE),0)</f>
        <v>12</v>
      </c>
      <c r="J36" s="64">
        <f t="shared" si="0"/>
        <v>12</v>
      </c>
      <c r="K36" s="61">
        <f t="shared" ref="K36:K91" ca="1" si="3">ABS(N36-O36)</f>
        <v>0</v>
      </c>
      <c r="L36" s="57">
        <f t="shared" ref="L36:L91" si="4">ROUNDDOWN(J36*$G$13,0)</f>
        <v>10</v>
      </c>
      <c r="M36" s="140">
        <f t="shared" ref="M36:M91" si="5">ROUNDUP(L36/8,0)</f>
        <v>2</v>
      </c>
      <c r="N36" s="71">
        <f t="shared" ca="1" si="1"/>
        <v>48</v>
      </c>
      <c r="O36" s="71">
        <f t="shared" ca="1" si="2"/>
        <v>48</v>
      </c>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row>
    <row r="37" spans="1:72" s="129" customFormat="1" ht="50.25" customHeight="1" x14ac:dyDescent="0.25">
      <c r="A37" s="31"/>
      <c r="B37" s="139" t="str">
        <f>'4 - Planeación de Actividades'!B12</f>
        <v>ANÁLISIS</v>
      </c>
      <c r="C37" s="274" t="str">
        <f>'4 - Planeación de Actividades'!C12</f>
        <v>IDENTIFICAR EL ESTADO ACTUAL DE LA INSTALACION ELECTRICA RESIDENCIAL O COMERCIAL</v>
      </c>
      <c r="D37" s="274"/>
      <c r="E37" s="275" t="str">
        <f>'4 - Planeación de Actividades'!E12</f>
        <v>Razonar cuantitativamente frente a situaciones susceptibles de ser abordadas de manera matemática en contextos laborales, sociales y personales.</v>
      </c>
      <c r="F37" s="275"/>
      <c r="G37" s="276" t="str">
        <f>'4 - Planeación de Actividades'!F12</f>
        <v>VERIFICAR LOS RESULTADOS DE LOS PROCEDIMIENTOS MATEMÁTICOS CONFORME CON LOS REQUERIMIENTOS DE LOS DIFERENTES CONTEXTOS.</v>
      </c>
      <c r="H37" s="276"/>
      <c r="I37" s="57">
        <f>IFERROR(VLOOKUP(G37,'1 - Diseño Curricular'!$D$13:$F$157,3,FALSE),0)</f>
        <v>12</v>
      </c>
      <c r="J37" s="64">
        <f t="shared" si="0"/>
        <v>12</v>
      </c>
      <c r="K37" s="61">
        <f t="shared" ca="1" si="3"/>
        <v>0</v>
      </c>
      <c r="L37" s="57">
        <f t="shared" si="4"/>
        <v>10</v>
      </c>
      <c r="M37" s="140">
        <f t="shared" si="5"/>
        <v>2</v>
      </c>
      <c r="N37" s="71">
        <f t="shared" ca="1" si="1"/>
        <v>48</v>
      </c>
      <c r="O37" s="71">
        <f t="shared" ca="1" si="2"/>
        <v>48</v>
      </c>
      <c r="P37" s="128"/>
      <c r="Q37" s="128"/>
      <c r="R37" s="128"/>
      <c r="S37" s="128"/>
      <c r="T37" s="128"/>
      <c r="U37" s="128"/>
      <c r="V37" s="128"/>
      <c r="W37" s="128"/>
      <c r="X37" s="128"/>
      <c r="Y37" s="128"/>
      <c r="Z37" s="128"/>
      <c r="AA37" s="128"/>
      <c r="AB37" s="128"/>
      <c r="AC37" s="128"/>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row>
    <row r="38" spans="1:72" s="129" customFormat="1" ht="50.25" customHeight="1" x14ac:dyDescent="0.25">
      <c r="A38" s="31"/>
      <c r="B38" s="139" t="str">
        <f>'4 - Planeación de Actividades'!B13</f>
        <v>ANÁLISIS</v>
      </c>
      <c r="C38" s="274" t="str">
        <f>'4 - Planeación de Actividades'!C13</f>
        <v>IDENTIFICAR EL ESTADO ACTUAL DE LA INSTALACION ELECTRICA RESIDENCIAL O COMERCIAL</v>
      </c>
      <c r="D38" s="274"/>
      <c r="E38" s="275" t="str">
        <f>'4 - Planeación de Actividades'!E13</f>
        <v>Razonar cuantitativamente frente a situaciones susceptibles de ser abordadas de manera matemática en contextos laborales, sociales y personales.</v>
      </c>
      <c r="F38" s="275"/>
      <c r="G38" s="276" t="str">
        <f>'4 - Planeación de Actividades'!F13</f>
        <v>SOLUCIONAR PROBLEMAS DEL ENTORNO PRODUCTIVO Y SOCIAL APLICANDO PRINCIPIOS MATEMÁTICOS.</v>
      </c>
      <c r="H38" s="276"/>
      <c r="I38" s="57">
        <f>IFERROR(VLOOKUP(G38,'1 - Diseño Curricular'!$D$13:$F$157,3,FALSE),0)</f>
        <v>12</v>
      </c>
      <c r="J38" s="64">
        <f t="shared" si="0"/>
        <v>12</v>
      </c>
      <c r="K38" s="61">
        <f t="shared" ca="1" si="3"/>
        <v>0</v>
      </c>
      <c r="L38" s="57">
        <f t="shared" si="4"/>
        <v>10</v>
      </c>
      <c r="M38" s="140">
        <f t="shared" si="5"/>
        <v>2</v>
      </c>
      <c r="N38" s="71">
        <f t="shared" ca="1" si="1"/>
        <v>48</v>
      </c>
      <c r="O38" s="71">
        <f t="shared" ca="1" si="2"/>
        <v>48</v>
      </c>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row>
    <row r="39" spans="1:72" s="129" customFormat="1" ht="50.25" customHeight="1" x14ac:dyDescent="0.25">
      <c r="A39" s="31"/>
      <c r="B39" s="139" t="str">
        <f>'4 - Planeación de Actividades'!B14</f>
        <v>ANÁLISIS</v>
      </c>
      <c r="C39" s="274" t="str">
        <f>'4 - Planeación de Actividades'!C14</f>
        <v>IDENTIFICAR EL ESTADO ACTUAL DE LA INSTALACION ELECTRICA RESIDENCIAL O COMERCIAL</v>
      </c>
      <c r="D39" s="274"/>
      <c r="E39" s="275" t="str">
        <f>'4 - Planeación de Actividades'!E14</f>
        <v>Razonar cuantitativamente frente a situaciones susceptibles de ser abordadas de manera matemática en contextos laborales, sociales y personales.</v>
      </c>
      <c r="F39" s="275"/>
      <c r="G39" s="276" t="str">
        <f>'4 - Planeación de Actividades'!F14</f>
        <v>PLANTEAR PROBLEMAS ARITMÉTICOS, GEOMÉTRICOS Y MÉTRICOS DE ACUERDO CON LOS CONTEXTOS.</v>
      </c>
      <c r="H39" s="276"/>
      <c r="I39" s="57">
        <f>IFERROR(VLOOKUP(G39,'1 - Diseño Curricular'!$D$13:$F$157,3,FALSE),0)</f>
        <v>12</v>
      </c>
      <c r="J39" s="64">
        <f t="shared" si="0"/>
        <v>12</v>
      </c>
      <c r="K39" s="61">
        <f t="shared" ca="1" si="3"/>
        <v>0</v>
      </c>
      <c r="L39" s="57">
        <f t="shared" si="4"/>
        <v>10</v>
      </c>
      <c r="M39" s="140">
        <f t="shared" si="5"/>
        <v>2</v>
      </c>
      <c r="N39" s="71">
        <f t="shared" ca="1" si="1"/>
        <v>48</v>
      </c>
      <c r="O39" s="71">
        <f t="shared" ca="1" si="2"/>
        <v>48</v>
      </c>
      <c r="P39" s="128"/>
      <c r="Q39" s="128"/>
      <c r="R39" s="128"/>
      <c r="S39" s="128"/>
      <c r="T39" s="128"/>
      <c r="U39" s="128"/>
      <c r="V39" s="128"/>
      <c r="W39" s="128"/>
      <c r="X39" s="128"/>
      <c r="Y39" s="128"/>
      <c r="Z39" s="128"/>
      <c r="AA39" s="128"/>
      <c r="AB39" s="128"/>
      <c r="AC39" s="128"/>
      <c r="AD39" s="128"/>
      <c r="AE39" s="128"/>
      <c r="AF39" s="128"/>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row>
    <row r="40" spans="1:72" s="129" customFormat="1" ht="50.25" customHeight="1" x14ac:dyDescent="0.25">
      <c r="A40" s="31"/>
      <c r="B40" s="139" t="str">
        <f>'4 - Planeación de Actividades'!B15</f>
        <v>ANÁLISIS</v>
      </c>
      <c r="C40" s="274" t="str">
        <f>'4 - Planeación de Actividades'!C15</f>
        <v>IDENTIFICAR EL ESTADO ACTUAL DE LA INSTALACION ELECTRICA RESIDENCIAL O COMERCIAL</v>
      </c>
      <c r="D40" s="274"/>
      <c r="E40" s="275" t="str">
        <f>'4 - Planeación de Actividades'!E15</f>
        <v>Montar componentes eléctricos de acuerdo con procedimiento técnico.</v>
      </c>
      <c r="F40" s="275"/>
      <c r="G40" s="276" t="str">
        <f>'4 - Planeación de Actividades'!F15</f>
        <v>COMPRENDER LOS PRINCIPIOS Y SIMBOLOGÍA ELÉCTRICA DE ACUERDO CON LA NORMATIVIDAD Y ESTÁNDARES INTERNACIONALES VIGENTES.</v>
      </c>
      <c r="H40" s="276"/>
      <c r="I40" s="57">
        <f>IFERROR(VLOOKUP(G40,'1 - Diseño Curricular'!$D$13:$F$157,3,FALSE),0)</f>
        <v>80</v>
      </c>
      <c r="J40" s="64">
        <f t="shared" si="0"/>
        <v>80</v>
      </c>
      <c r="K40" s="61">
        <f t="shared" ca="1" si="3"/>
        <v>0</v>
      </c>
      <c r="L40" s="57">
        <f t="shared" si="4"/>
        <v>71</v>
      </c>
      <c r="M40" s="140">
        <f t="shared" si="5"/>
        <v>9</v>
      </c>
      <c r="N40" s="71">
        <f t="shared" ca="1" si="1"/>
        <v>240</v>
      </c>
      <c r="O40" s="71">
        <f t="shared" ca="1" si="2"/>
        <v>240</v>
      </c>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row>
    <row r="41" spans="1:72" s="129" customFormat="1" ht="50.25" customHeight="1" x14ac:dyDescent="0.25">
      <c r="A41" s="31"/>
      <c r="B41" s="139" t="str">
        <f>'4 - Planeación de Actividades'!B16</f>
        <v>ANÁLISIS</v>
      </c>
      <c r="C41" s="274" t="str">
        <f>'4 - Planeación de Actividades'!C16</f>
        <v>IDENTIFICAR EL ESTADO ACTUAL DE LA INSTALACION ELECTRICA RESIDENCIAL O COMERCIAL</v>
      </c>
      <c r="D41" s="274"/>
      <c r="E41" s="275" t="str">
        <f>'4 - Planeación de Actividades'!E16</f>
        <v>Montar componentes eléctricos de acuerdo con procedimiento técnico.</v>
      </c>
      <c r="F41" s="275"/>
      <c r="G41" s="276" t="str">
        <f>'4 - Planeación de Actividades'!F16</f>
        <v>INTERPRETAR LA RESPUESTA DEL CIRCUITO ELÉCTRICO, Y PLANTEAR OPCIONES DE MEJORA DE ACUERDO CON PARÁMETROS TÉCNICOS DEFINIDOS.</v>
      </c>
      <c r="H41" s="276"/>
      <c r="I41" s="57">
        <f>IFERROR(VLOOKUP(G41,'1 - Diseño Curricular'!$D$13:$F$157,3,FALSE),0)</f>
        <v>80</v>
      </c>
      <c r="J41" s="64">
        <f t="shared" si="0"/>
        <v>80</v>
      </c>
      <c r="K41" s="61">
        <f t="shared" ca="1" si="3"/>
        <v>0</v>
      </c>
      <c r="L41" s="57">
        <f t="shared" si="4"/>
        <v>71</v>
      </c>
      <c r="M41" s="140">
        <f t="shared" si="5"/>
        <v>9</v>
      </c>
      <c r="N41" s="71">
        <f t="shared" ca="1" si="1"/>
        <v>240</v>
      </c>
      <c r="O41" s="71">
        <f t="shared" ca="1" si="2"/>
        <v>240</v>
      </c>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row>
    <row r="42" spans="1:72" s="129" customFormat="1" ht="50.25" customHeight="1" x14ac:dyDescent="0.25">
      <c r="A42" s="31"/>
      <c r="B42" s="139" t="str">
        <f>'4 - Planeación de Actividades'!B17</f>
        <v>ANÁLISIS</v>
      </c>
      <c r="C42" s="274" t="str">
        <f>'4 - Planeación de Actividades'!C17</f>
        <v>IDENTIFICAR EL ESTADO ACTUAL DE LA INSTALACION ELECTRICA RESIDENCIAL O COMERCIAL</v>
      </c>
      <c r="D42" s="274"/>
      <c r="E42" s="275" t="str">
        <f>'4 - Planeación de Actividades'!E17</f>
        <v>Montar componentes eléctricos de acuerdo con procedimiento técnico.</v>
      </c>
      <c r="F42" s="275"/>
      <c r="G42" s="276" t="str">
        <f>'4 - Planeación de Actividades'!F17</f>
        <v>CONECTAR LOS COMPONENTES DEL CIRCUITO ELÉCTRICO Y EQUIPOS DE MEDIDA, ACORDE CON LAS ESPECIFICACIONES TÉCNICAS.</v>
      </c>
      <c r="H42" s="276"/>
      <c r="I42" s="57">
        <f>IFERROR(VLOOKUP(G42,'1 - Diseño Curricular'!$D$13:$F$157,3,FALSE),0)</f>
        <v>80</v>
      </c>
      <c r="J42" s="64">
        <f t="shared" si="0"/>
        <v>80</v>
      </c>
      <c r="K42" s="61">
        <f t="shared" ca="1" si="3"/>
        <v>0</v>
      </c>
      <c r="L42" s="57">
        <f t="shared" si="4"/>
        <v>71</v>
      </c>
      <c r="M42" s="140">
        <f t="shared" si="5"/>
        <v>9</v>
      </c>
      <c r="N42" s="71">
        <f t="shared" ca="1" si="1"/>
        <v>240</v>
      </c>
      <c r="O42" s="71">
        <f t="shared" ca="1" si="2"/>
        <v>240</v>
      </c>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row>
    <row r="43" spans="1:72" s="129" customFormat="1" ht="50.25" customHeight="1" x14ac:dyDescent="0.25">
      <c r="A43" s="31"/>
      <c r="B43" s="139" t="str">
        <f>'4 - Planeación de Actividades'!B18</f>
        <v>ANÁLISIS</v>
      </c>
      <c r="C43" s="274" t="str">
        <f>'4 - Planeación de Actividades'!C18</f>
        <v>IDENTIFICAR EL ESTADO ACTUAL DE LA INSTALACION ELECTRICA RESIDENCIAL O COMERCIAL</v>
      </c>
      <c r="D43" s="274"/>
      <c r="E43" s="275" t="str">
        <f>'4 - Planeación de Actividades'!E18</f>
        <v>Utilizar herramientas informáticas de acuerdo con las necesidades de manejo de información</v>
      </c>
      <c r="F43" s="275"/>
      <c r="G43" s="276" t="str">
        <f>'4 - Planeación de Actividades'!F18</f>
        <v>SELECCIONAR HERRAMIENTAS DE TECNOLOGÍAS DE LA INFORMACIÓN Y LA COMUNICACIÓN (TIC), DE ACUERDO CON LAS NECESIDADES IDENTIFICADAS.</v>
      </c>
      <c r="H43" s="276"/>
      <c r="I43" s="57">
        <f>IFERROR(VLOOKUP(G43,'1 - Diseño Curricular'!$D$13:$F$157,3,FALSE),0)</f>
        <v>16</v>
      </c>
      <c r="J43" s="64">
        <f t="shared" si="0"/>
        <v>16</v>
      </c>
      <c r="K43" s="61">
        <f t="shared" ca="1" si="3"/>
        <v>0</v>
      </c>
      <c r="L43" s="57">
        <f t="shared" si="4"/>
        <v>14</v>
      </c>
      <c r="M43" s="140">
        <f t="shared" si="5"/>
        <v>2</v>
      </c>
      <c r="N43" s="71">
        <f t="shared" ca="1" si="1"/>
        <v>48</v>
      </c>
      <c r="O43" s="71">
        <f t="shared" ca="1" si="2"/>
        <v>48</v>
      </c>
      <c r="P43" s="128"/>
      <c r="Q43" s="128"/>
      <c r="R43" s="128"/>
      <c r="S43" s="128"/>
      <c r="T43" s="128"/>
      <c r="U43" s="128"/>
      <c r="V43" s="128"/>
      <c r="W43" s="128"/>
      <c r="X43" s="128"/>
      <c r="Y43" s="128"/>
      <c r="Z43" s="128"/>
      <c r="AA43" s="128"/>
      <c r="AB43" s="128"/>
      <c r="AC43" s="128"/>
      <c r="AD43" s="128"/>
      <c r="AE43" s="128"/>
      <c r="AF43" s="128"/>
      <c r="AG43" s="128"/>
      <c r="AH43" s="128"/>
      <c r="AI43" s="128"/>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row>
    <row r="44" spans="1:72" s="129" customFormat="1" ht="50.25" customHeight="1" x14ac:dyDescent="0.25">
      <c r="A44" s="31"/>
      <c r="B44" s="139" t="str">
        <f>'4 - Planeación de Actividades'!B19</f>
        <v>ANÁLISIS</v>
      </c>
      <c r="C44" s="274" t="str">
        <f>'4 - Planeación de Actividades'!C19</f>
        <v>IDENTIFICAR EL ESTADO ACTUAL DE LA INSTALACION ELECTRICA RESIDENCIAL O COMERCIAL</v>
      </c>
      <c r="D44" s="274"/>
      <c r="E44" s="275" t="str">
        <f>'4 - Planeación de Actividades'!E19</f>
        <v>Utilizar herramientas informáticas de acuerdo con las necesidades de manejo de información</v>
      </c>
      <c r="F44" s="275"/>
      <c r="G44" s="276" t="str">
        <f>'4 - Planeación de Actividades'!F19</f>
        <v>USAR HERRAMIENTAS TIC, DE ACUERDO CON LOS REQUERIMIENTOS, MANUALES DE FUNCIONAMIENTO, PROCEDIMIENTOS Y ESTÁNDARES.</v>
      </c>
      <c r="H44" s="276"/>
      <c r="I44" s="57">
        <f>IFERROR(VLOOKUP(G44,'1 - Diseño Curricular'!$D$13:$F$157,3,FALSE),0)</f>
        <v>16</v>
      </c>
      <c r="J44" s="64">
        <f t="shared" si="0"/>
        <v>16</v>
      </c>
      <c r="K44" s="61">
        <f t="shared" ca="1" si="3"/>
        <v>0</v>
      </c>
      <c r="L44" s="57">
        <f t="shared" si="4"/>
        <v>14</v>
      </c>
      <c r="M44" s="140">
        <f t="shared" si="5"/>
        <v>2</v>
      </c>
      <c r="N44" s="71">
        <f t="shared" ca="1" si="1"/>
        <v>48</v>
      </c>
      <c r="O44" s="71">
        <f t="shared" ca="1" si="2"/>
        <v>48</v>
      </c>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row>
    <row r="45" spans="1:72" s="129" customFormat="1" ht="50.25" customHeight="1" x14ac:dyDescent="0.25">
      <c r="A45" s="31"/>
      <c r="B45" s="139" t="str">
        <f>'4 - Planeación de Actividades'!B20</f>
        <v>ANÁLISIS</v>
      </c>
      <c r="C45" s="274" t="str">
        <f>'4 - Planeación de Actividades'!C20</f>
        <v>IDENTIFICAR EL ESTADO ACTUAL DE LA INSTALACION ELECTRICA RESIDENCIAL O COMERCIAL</v>
      </c>
      <c r="D45" s="274"/>
      <c r="E45" s="275" t="str">
        <f>'4 - Planeación de Actividades'!E20</f>
        <v>Utilizar herramientas informáticas de acuerdo con las necesidades de manejo de información.</v>
      </c>
      <c r="F45" s="275"/>
      <c r="G45" s="276" t="str">
        <f>'4 - Planeación de Actividades'!F20</f>
        <v>VERIFICAR LOS RESULTADOS OBTENIDOS, DE ACUERDO CON LOS REQUERIMIENTOS</v>
      </c>
      <c r="H45" s="276"/>
      <c r="I45" s="57">
        <f>IFERROR(VLOOKUP(G45,'1 - Diseño Curricular'!$D$13:$F$157,3,FALSE),0)</f>
        <v>48</v>
      </c>
      <c r="J45" s="64">
        <f t="shared" si="0"/>
        <v>48</v>
      </c>
      <c r="K45" s="61">
        <f t="shared" ca="1" si="3"/>
        <v>0</v>
      </c>
      <c r="L45" s="57">
        <f t="shared" si="4"/>
        <v>43</v>
      </c>
      <c r="M45" s="140">
        <f t="shared" si="5"/>
        <v>6</v>
      </c>
      <c r="N45" s="71">
        <f t="shared" ca="1" si="1"/>
        <v>48</v>
      </c>
      <c r="O45" s="71">
        <f t="shared" ca="1" si="2"/>
        <v>48</v>
      </c>
      <c r="P45" s="128"/>
      <c r="Q45" s="128"/>
      <c r="R45" s="128"/>
      <c r="S45" s="128"/>
      <c r="T45" s="128"/>
      <c r="U45" s="128"/>
      <c r="V45" s="128"/>
      <c r="W45" s="128"/>
      <c r="X45" s="128"/>
      <c r="Y45" s="128"/>
      <c r="Z45" s="128"/>
      <c r="AA45" s="128"/>
      <c r="AB45" s="128"/>
      <c r="AC45" s="128"/>
      <c r="AD45" s="128"/>
      <c r="AE45" s="128"/>
      <c r="AF45" s="128"/>
      <c r="AG45" s="128"/>
      <c r="AH45" s="128"/>
      <c r="AI45" s="128"/>
      <c r="AJ45" s="128"/>
      <c r="AK45" s="128"/>
      <c r="AL45" s="128"/>
      <c r="AM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row>
    <row r="46" spans="1:72" s="129" customFormat="1" ht="50.25" customHeight="1" x14ac:dyDescent="0.25">
      <c r="A46" s="31"/>
      <c r="B46" s="139" t="str">
        <f>'4 - Planeación de Actividades'!B21</f>
        <v>ANÁLISIS</v>
      </c>
      <c r="C46" s="274" t="str">
        <f>'4 - Planeación de Actividades'!C21</f>
        <v>IDENTIFICAR EL ESTADO ACTUAL DE LA INSTALACION ELECTRICA RESIDENCIAL O COMERCIAL</v>
      </c>
      <c r="D46" s="274"/>
      <c r="E46" s="275" t="str">
        <f>'4 - Planeación de Actividades'!E21</f>
        <v>Utilizar herramientas informáticas de acuerdo con las necesidades de manejo de información</v>
      </c>
      <c r="F46" s="275"/>
      <c r="G46" s="276" t="str">
        <f>'4 - Planeación de Actividades'!F21</f>
        <v>IMPLEMENTAR BUENAS PRÁCTICAS DE USO, DE ACUERDO CON LA TECNOLOGÍA EMPLEADA.</v>
      </c>
      <c r="H46" s="276"/>
      <c r="I46" s="57">
        <f>IFERROR(VLOOKUP(G46,'1 - Diseño Curricular'!$D$13:$F$157,3,FALSE),0)</f>
        <v>16</v>
      </c>
      <c r="J46" s="64">
        <f t="shared" si="0"/>
        <v>16</v>
      </c>
      <c r="K46" s="61">
        <f t="shared" ca="1" si="3"/>
        <v>0</v>
      </c>
      <c r="L46" s="57">
        <f t="shared" si="4"/>
        <v>14</v>
      </c>
      <c r="M46" s="140">
        <f t="shared" si="5"/>
        <v>2</v>
      </c>
      <c r="N46" s="71">
        <f t="shared" ca="1" si="1"/>
        <v>48</v>
      </c>
      <c r="O46" s="71">
        <f t="shared" ca="1" si="2"/>
        <v>48</v>
      </c>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row>
    <row r="47" spans="1:72" s="129" customFormat="1" ht="50.25" customHeight="1" x14ac:dyDescent="0.25">
      <c r="A47" s="31"/>
      <c r="B47" s="139" t="str">
        <f>'4 - Planeación de Actividades'!B22</f>
        <v>ANÁLISIS</v>
      </c>
      <c r="C47" s="274" t="str">
        <f>'4 - Planeación de Actividades'!C22</f>
        <v>IDENTIFICAR EL ESTADO ACTUAL DE LA INSTALACION ELECTRICA RESIDENCIAL O COMERCIAL</v>
      </c>
      <c r="D47" s="274"/>
      <c r="E47" s="275" t="str">
        <f>'4 - Planeación de Actividades'!E22</f>
        <v>INTERACTUAR EN LENGUA INGLESA DE FORMA ORAL Y ESCRITA DENTRO DE CONTEXTOS SOCIALES Y LABORALES SEGÚN LOS CRITERIOS ESTABLECIDOS POR EL MARCO COMÚN
EUROPEO DE REFERENCIA PARA LAS LENGUAS.</v>
      </c>
      <c r="F47" s="275"/>
      <c r="G47" s="276" t="str">
        <f>'4 - Planeación de Actividades'!F22</f>
        <v>LLEVAR A CABO ACCIONES DE MEJORA RELACIONADAS CON EL INTERCAMBIO DE INFORMACIÓN BÁSICA EN INGLÉS, SOBRE SÍ MISMO, OTRAS PERSONAS, SU CONTEXTO INMEDIATO ASÍ COMO DE EXPERIENCIAS.</v>
      </c>
      <c r="H47" s="276"/>
      <c r="I47" s="57">
        <f>IFERROR(VLOOKUP(G47,'1 - Diseño Curricular'!$D$13:$F$157,3,FALSE),0)</f>
        <v>32</v>
      </c>
      <c r="J47" s="64">
        <f t="shared" si="0"/>
        <v>32</v>
      </c>
      <c r="K47" s="61">
        <f t="shared" ca="1" si="3"/>
        <v>0</v>
      </c>
      <c r="L47" s="57">
        <f t="shared" si="4"/>
        <v>28</v>
      </c>
      <c r="M47" s="140">
        <f t="shared" si="5"/>
        <v>4</v>
      </c>
      <c r="N47" s="71">
        <f t="shared" ca="1" si="1"/>
        <v>96</v>
      </c>
      <c r="O47" s="71">
        <f t="shared" ca="1" si="2"/>
        <v>96</v>
      </c>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row>
    <row r="48" spans="1:72" s="129" customFormat="1" ht="50.25" customHeight="1" x14ac:dyDescent="0.25">
      <c r="A48" s="31"/>
      <c r="B48" s="139" t="str">
        <f>'4 - Planeación de Actividades'!B23</f>
        <v>ANÁLISIS</v>
      </c>
      <c r="C48" s="274" t="str">
        <f>'4 - Planeación de Actividades'!C23</f>
        <v>IDENTIFICAR EL ESTADO ACTUAL DE LA INSTALACION ELECTRICA RESIDENCIAL O COMERCIAL</v>
      </c>
      <c r="D48" s="274"/>
      <c r="E48" s="275" t="str">
        <f>'4 - Planeación de Actividades'!E23</f>
        <v>INTERACTUAR EN LENGUA INGLESA DE FORMA ORAL Y ESCRITA DENTRO DE CONTEXTOS SOCIALES Y LABORALES SEGÚN LOS CRITERIOS ESTABLECIDOS POR EL MARCO COMÚN
EUROPEO DE REFERENCIA PARA LAS LENGUAS.</v>
      </c>
      <c r="F48" s="275"/>
      <c r="G48" s="276" t="str">
        <f>'4 - Planeación de Actividades'!F23</f>
        <v>COMPRENDER INFORMACIÓN BÁSICA ORAL Y ESCRITA EN INGLÉS ACERCA DE SÍ MISMO, DE LAS PERSONAS Y DE SU CONTEXTO INMEDIATO EN REALIDADES PRESENTES E HISTORIAS DE VIDA.</v>
      </c>
      <c r="H48" s="276"/>
      <c r="I48" s="57">
        <f>IFERROR(VLOOKUP(G48,'1 - Diseño Curricular'!$D$13:$F$157,3,FALSE),0)</f>
        <v>32</v>
      </c>
      <c r="J48" s="64">
        <f t="shared" si="0"/>
        <v>32</v>
      </c>
      <c r="K48" s="61">
        <f t="shared" ca="1" si="3"/>
        <v>0</v>
      </c>
      <c r="L48" s="57">
        <f t="shared" si="4"/>
        <v>28</v>
      </c>
      <c r="M48" s="140">
        <f t="shared" si="5"/>
        <v>4</v>
      </c>
      <c r="N48" s="71">
        <f t="shared" ca="1" si="1"/>
        <v>96</v>
      </c>
      <c r="O48" s="71">
        <f t="shared" ca="1" si="2"/>
        <v>96</v>
      </c>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row>
    <row r="49" spans="1:72" s="129" customFormat="1" ht="50.25" customHeight="1" x14ac:dyDescent="0.25">
      <c r="A49" s="31"/>
      <c r="B49" s="139" t="str">
        <f>'4 - Planeación de Actividades'!B24</f>
        <v>PLANEACIÓN</v>
      </c>
      <c r="C49" s="274" t="str">
        <f>'4 - Planeación de Actividades'!C24</f>
        <v>Determinar los materiales, herramientas y equipos necesarios para la intervención técnica de las instalaciones eléctricas, considerando criterios del RETIE y eficiencia  energética.</v>
      </c>
      <c r="D49" s="274"/>
      <c r="E49" s="275" t="str">
        <f>'4 - Planeación de Actividades'!E24</f>
        <v xml:space="preserve">IMPLEMENTAR REQUISITOS NORMATIVOS DE ACUERDO CON PARÁMETROS TÉCNICOS. </v>
      </c>
      <c r="F49" s="275"/>
      <c r="G49" s="276" t="str">
        <f>'4 - Planeación de Actividades'!F24</f>
        <v>REALIZAR LA MEDICIÓN DE CONSUMOS ENERGÉTICOS DE ACUERDO CON PROCEDIMIENTOS.</v>
      </c>
      <c r="H49" s="276"/>
      <c r="I49" s="57">
        <f>IFERROR(VLOOKUP(G49,'1 - Diseño Curricular'!$D$13:$F$157,3,FALSE),0)</f>
        <v>16</v>
      </c>
      <c r="J49" s="64">
        <f t="shared" si="0"/>
        <v>16</v>
      </c>
      <c r="K49" s="61">
        <f t="shared" ca="1" si="3"/>
        <v>0</v>
      </c>
      <c r="L49" s="57">
        <f t="shared" si="4"/>
        <v>14</v>
      </c>
      <c r="M49" s="140">
        <f t="shared" si="5"/>
        <v>2</v>
      </c>
      <c r="N49" s="71">
        <f t="shared" ca="1" si="1"/>
        <v>48</v>
      </c>
      <c r="O49" s="71">
        <f t="shared" ca="1" si="2"/>
        <v>48</v>
      </c>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N49" s="128"/>
      <c r="AO49" s="128"/>
      <c r="AP49" s="128"/>
      <c r="AQ49" s="128"/>
      <c r="AR49" s="128"/>
      <c r="AS49" s="128"/>
      <c r="AT49" s="128"/>
      <c r="AU49" s="128"/>
      <c r="AV49" s="128"/>
      <c r="AW49" s="128"/>
      <c r="AX49" s="128"/>
      <c r="AY49" s="128"/>
      <c r="AZ49" s="128"/>
      <c r="BA49" s="128"/>
      <c r="BB49" s="128"/>
      <c r="BC49" s="128"/>
      <c r="BD49" s="128"/>
      <c r="BE49" s="128"/>
      <c r="BF49" s="128"/>
      <c r="BG49" s="128"/>
      <c r="BH49" s="128"/>
      <c r="BI49" s="128"/>
      <c r="BJ49" s="128"/>
      <c r="BK49" s="128"/>
      <c r="BL49" s="128"/>
      <c r="BM49" s="128"/>
      <c r="BN49" s="128"/>
      <c r="BO49" s="128"/>
      <c r="BP49" s="128"/>
      <c r="BQ49" s="128"/>
      <c r="BR49" s="128"/>
      <c r="BS49" s="128"/>
      <c r="BT49" s="128"/>
    </row>
    <row r="50" spans="1:72" s="129" customFormat="1" ht="50.25" customHeight="1" x14ac:dyDescent="0.25">
      <c r="A50" s="31"/>
      <c r="B50" s="139" t="str">
        <f>'4 - Planeación de Actividades'!B25</f>
        <v>PLANEACIÓN</v>
      </c>
      <c r="C50" s="274" t="str">
        <f>'4 - Planeación de Actividades'!C25</f>
        <v>Determinar los materiales, herramientas y equipos necesarios para la intervención técnica de las instalaciones eléctricas, considerando criterios del RETIE y eficiencia  energética.</v>
      </c>
      <c r="D50" s="274"/>
      <c r="E50" s="275" t="str">
        <f>'4 - Planeación de Actividades'!E25</f>
        <v xml:space="preserve">IMPLEMENTAR REQUISITOS NORMATIVOS DE ACUERDO CON PARÁMETROS TÉCNICOS. </v>
      </c>
      <c r="F50" s="275"/>
      <c r="G50" s="276" t="str">
        <f>'4 - Planeación de Actividades'!F25</f>
        <v xml:space="preserve"> IDENTIFICAR LOS CONCEPTOS DE USO RACIONAL Y EFICIENTE DE LA ENERGÍA DE ACUERDO CON LAS CONDICIONES GEOGRÁFICAS Y TIPOS DE USUARIOS.</v>
      </c>
      <c r="H50" s="276"/>
      <c r="I50" s="57">
        <f>IFERROR(VLOOKUP(G50,'1 - Diseño Curricular'!$D$13:$F$157,3,FALSE),0)</f>
        <v>16</v>
      </c>
      <c r="J50" s="64">
        <f t="shared" si="0"/>
        <v>16</v>
      </c>
      <c r="K50" s="61">
        <f t="shared" ca="1" si="3"/>
        <v>0</v>
      </c>
      <c r="L50" s="57">
        <f t="shared" si="4"/>
        <v>14</v>
      </c>
      <c r="M50" s="140">
        <f t="shared" si="5"/>
        <v>2</v>
      </c>
      <c r="N50" s="71">
        <f t="shared" ca="1" si="1"/>
        <v>48</v>
      </c>
      <c r="O50" s="71">
        <f t="shared" ca="1" si="2"/>
        <v>48</v>
      </c>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row>
    <row r="51" spans="1:72" s="129" customFormat="1" ht="50.25" customHeight="1" x14ac:dyDescent="0.25">
      <c r="A51" s="31"/>
      <c r="B51" s="139" t="str">
        <f>'4 - Planeación de Actividades'!B26</f>
        <v>PLANEACIÓN</v>
      </c>
      <c r="C51" s="274" t="str">
        <f>'4 - Planeación de Actividades'!C26</f>
        <v>Determinar los materiales, herramientas y equipos necesarios para la intervención técnica de las instalaciones eléctricas, considerando criterios del RETIE y eficiencia  energética.</v>
      </c>
      <c r="D51" s="274"/>
      <c r="E51" s="275" t="str">
        <f>'4 - Planeación de Actividades'!E26</f>
        <v xml:space="preserve">IMPLEMENTAR REQUISITOS NORMATIVOS DE ACUERDO CON PARÁMETROS TÉCNICOS. </v>
      </c>
      <c r="F51" s="275"/>
      <c r="G51" s="276" t="str">
        <f>'4 - Planeación de Actividades'!F26</f>
        <v>ELABORAR REPORTES DE EFICIENCIA ENERGÉTICA DE ACUERDO CON PROTOCOLOS TÉCNICOS Y TIPOS DE USUARIO.</v>
      </c>
      <c r="H51" s="276"/>
      <c r="I51" s="57">
        <f>IFERROR(VLOOKUP(G51,'1 - Diseño Curricular'!$D$13:$F$157,3,FALSE),0)</f>
        <v>16</v>
      </c>
      <c r="J51" s="64">
        <f t="shared" si="0"/>
        <v>16</v>
      </c>
      <c r="K51" s="61">
        <f t="shared" ca="1" si="3"/>
        <v>0</v>
      </c>
      <c r="L51" s="57">
        <f t="shared" si="4"/>
        <v>14</v>
      </c>
      <c r="M51" s="140">
        <f t="shared" si="5"/>
        <v>2</v>
      </c>
      <c r="N51" s="71">
        <f t="shared" ca="1" si="1"/>
        <v>48</v>
      </c>
      <c r="O51" s="71">
        <f t="shared" ca="1" si="2"/>
        <v>48</v>
      </c>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row>
    <row r="52" spans="1:72" s="129" customFormat="1" ht="50.25" customHeight="1" x14ac:dyDescent="0.25">
      <c r="A52" s="31"/>
      <c r="B52" s="139" t="str">
        <f>'4 - Planeación de Actividades'!B27</f>
        <v>PLANEACIÓN</v>
      </c>
      <c r="C52" s="274" t="str">
        <f>'4 - Planeación de Actividades'!C27</f>
        <v>Determinar los materiales, herramientas y equipos necesarios para la intervención técnica de las instalaciones eléctricas, considerando criterios del RETIE y eficiencia  energética.</v>
      </c>
      <c r="D52" s="274"/>
      <c r="E52" s="275" t="str">
        <f>'4 - Planeación de Actividades'!E27</f>
        <v>APLICAR PRÁCTICAS DE PROTECCIÓN AMBIENTAL, SEGURIDAD Y SALUD EN EL TRABAJO DE ACUERDO CON LAS POLÍTICAS ORGANIZACIONALES Y LA NORMATIVIDAD VIGENTE.</v>
      </c>
      <c r="F52" s="275"/>
      <c r="G52" s="276" t="str">
        <f>'4 - Planeación de Actividades'!F27</f>
        <v>EFECTUAR LAS ACCIONES PARA LA PREVENCIÓN Y CONTROL DE LA PROBLEMÁTICA AMBIENTAL Y DE SST, TENIENDO EN CUENTA LOS PROCEDIMIENTOS ESTABLECIDOS POR LA ORGANIZACIÓN.</v>
      </c>
      <c r="H52" s="276"/>
      <c r="I52" s="57">
        <f>IFERROR(VLOOKUP(G52,'1 - Diseño Curricular'!$D$13:$F$157,3,FALSE),0)</f>
        <v>12</v>
      </c>
      <c r="J52" s="64">
        <f t="shared" si="0"/>
        <v>12</v>
      </c>
      <c r="K52" s="61">
        <f t="shared" ca="1" si="3"/>
        <v>0</v>
      </c>
      <c r="L52" s="57">
        <f t="shared" si="4"/>
        <v>10</v>
      </c>
      <c r="M52" s="140">
        <f t="shared" si="5"/>
        <v>2</v>
      </c>
      <c r="N52" s="71">
        <f t="shared" ca="1" si="1"/>
        <v>60</v>
      </c>
      <c r="O52" s="71">
        <f t="shared" ca="1" si="2"/>
        <v>60</v>
      </c>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row>
    <row r="53" spans="1:72" s="129" customFormat="1" ht="50.25" customHeight="1" x14ac:dyDescent="0.25">
      <c r="A53" s="31"/>
      <c r="B53" s="139" t="str">
        <f>'4 - Planeación de Actividades'!B28</f>
        <v>PLANEACIÓN</v>
      </c>
      <c r="C53" s="274" t="str">
        <f>'4 - Planeación de Actividades'!C28</f>
        <v>Determinar los materiales, herramientas y equipos necesarios para la intervención técnica de las instalaciones eléctricas, considerando criterios del RETIE y eficiencia  energética.</v>
      </c>
      <c r="D53" s="274"/>
      <c r="E53" s="275" t="str">
        <f>'4 - Planeación de Actividades'!E27</f>
        <v>APLICAR PRÁCTICAS DE PROTECCIÓN AMBIENTAL, SEGURIDAD Y SALUD EN EL TRABAJO DE ACUERDO CON LAS POLÍTICAS ORGANIZACIONALES Y LA NORMATIVIDAD VIGENTE.</v>
      </c>
      <c r="F53" s="275"/>
      <c r="G53" s="276" t="str">
        <f>'4 - Planeación de Actividades'!F27</f>
        <v>EFECTUAR LAS ACCIONES PARA LA PREVENCIÓN Y CONTROL DE LA PROBLEMÁTICA AMBIENTAL Y DE SST, TENIENDO EN CUENTA LOS PROCEDIMIENTOS ESTABLECIDOS POR LA ORGANIZACIÓN.</v>
      </c>
      <c r="H53" s="276"/>
      <c r="I53" s="57">
        <f>IFERROR(VLOOKUP(G53,'1 - Diseño Curricular'!$D$13:$F$157,3,FALSE),0)</f>
        <v>12</v>
      </c>
      <c r="J53" s="64">
        <f t="shared" si="0"/>
        <v>12</v>
      </c>
      <c r="K53" s="61">
        <f t="shared" ca="1" si="3"/>
        <v>0</v>
      </c>
      <c r="L53" s="57">
        <f t="shared" si="4"/>
        <v>10</v>
      </c>
      <c r="M53" s="140">
        <f t="shared" si="5"/>
        <v>2</v>
      </c>
      <c r="N53" s="71">
        <f t="shared" ca="1" si="1"/>
        <v>60</v>
      </c>
      <c r="O53" s="71">
        <f t="shared" ca="1" si="2"/>
        <v>60</v>
      </c>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128"/>
      <c r="AM53" s="128"/>
      <c r="AN53" s="128"/>
      <c r="AO53" s="128"/>
      <c r="AP53" s="128"/>
      <c r="AQ53" s="128"/>
      <c r="AR53" s="128"/>
      <c r="AS53" s="128"/>
      <c r="AT53" s="128"/>
      <c r="AU53" s="128"/>
      <c r="AV53" s="128"/>
      <c r="AW53" s="128"/>
      <c r="AX53" s="12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row>
    <row r="54" spans="1:72" s="129" customFormat="1" ht="50.25" customHeight="1" x14ac:dyDescent="0.25">
      <c r="A54" s="31"/>
      <c r="B54" s="139" t="str">
        <f>'4 - Planeación de Actividades'!B29</f>
        <v>PLANEACIÓN</v>
      </c>
      <c r="C54" s="274" t="str">
        <f>'4 - Planeación de Actividades'!C29</f>
        <v>Determinar los materiales, herramientas y equipos necesarios para la intervención técnica de las instalaciones eléctricas, considerando criterios del RETIE y eficiencia  energética.</v>
      </c>
      <c r="D54" s="274"/>
      <c r="E54" s="275" t="str">
        <f>'4 - Planeación de Actividades'!E28</f>
        <v>APLICAR PRÁCTICAS DE PROTECCIÓN AMBIENTAL, SEGURIDAD Y SALUD EN EL TRABAJO DE ACUERDO CON LAS POLÍTICAS ORGANIZACIONALES Y LA NORMATIVIDAD VIGENTE.</v>
      </c>
      <c r="F54" s="275"/>
      <c r="G54" s="276" t="str">
        <f>'4 - Planeación de Actividades'!F28</f>
        <v>VERIFICAR LAS CONDICIONES AMBIENTALES Y DE SST ACORDE CON LOS LINEAMIENTOS ESTABLECIDOS PARA EL ÁREA DE DESEMPEÑO LABORAL.</v>
      </c>
      <c r="H54" s="276"/>
      <c r="I54" s="57">
        <f>IFERROR(VLOOKUP(G54,'1 - Diseño Curricular'!$D$13:$F$157,3,FALSE),0)</f>
        <v>12</v>
      </c>
      <c r="J54" s="64">
        <f t="shared" si="0"/>
        <v>12</v>
      </c>
      <c r="K54" s="61">
        <f t="shared" ca="1" si="3"/>
        <v>0</v>
      </c>
      <c r="L54" s="57">
        <f t="shared" si="4"/>
        <v>10</v>
      </c>
      <c r="M54" s="140">
        <f t="shared" si="5"/>
        <v>2</v>
      </c>
      <c r="N54" s="71">
        <f t="shared" ca="1" si="1"/>
        <v>60</v>
      </c>
      <c r="O54" s="71">
        <f t="shared" ca="1" si="2"/>
        <v>60</v>
      </c>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row>
    <row r="55" spans="1:72" s="129" customFormat="1" ht="50.25" customHeight="1" x14ac:dyDescent="0.25">
      <c r="A55" s="31"/>
      <c r="B55" s="139" t="str">
        <f>'4 - Planeación de Actividades'!B30</f>
        <v>PLANEACIÓN</v>
      </c>
      <c r="C55" s="274" t="str">
        <f>'4 - Planeación de Actividades'!C30</f>
        <v>Determinar los materiales, herramientas y equipos necesarios para la intervención técnica de las instalaciones eléctricas, considerando criterios del RETIE y eficiencia  energética.</v>
      </c>
      <c r="D55" s="274"/>
      <c r="E55" s="275" t="str">
        <f>'4 - Planeación de Actividades'!E29</f>
        <v>APLICAR PRÁCTICAS DE PROTECCIÓN AMBIENTAL, SEGURIDAD Y SALUD EN EL TRABAJO DE ACUERDO CON LAS POLÍTICAS ORGANIZACIONALES Y LA NORMATIVIDAD VIGENTE.</v>
      </c>
      <c r="F55" s="275"/>
      <c r="G55" s="276" t="str">
        <f>'4 - Planeación de Actividades'!F29</f>
        <v>REPORTAR LAS CONDICIONES Y ACTOS QUE AFECTEN LA PROTECCIÓN DEL MEDIO AMBIENTE Y LA SST, DE ACUERDO CON LOS LINEAMIENTOS ESTABLECIDOS EN EL CONTEXTO ORGANIZACIONAL Y SOCIAL.</v>
      </c>
      <c r="H55" s="276"/>
      <c r="I55" s="57">
        <f>IFERROR(VLOOKUP(G55,'1 - Diseño Curricular'!$D$13:$F$157,3,FALSE),0)</f>
        <v>12</v>
      </c>
      <c r="J55" s="64">
        <f t="shared" si="0"/>
        <v>12</v>
      </c>
      <c r="K55" s="61">
        <f t="shared" ca="1" si="3"/>
        <v>0</v>
      </c>
      <c r="L55" s="57">
        <f t="shared" si="4"/>
        <v>10</v>
      </c>
      <c r="M55" s="140">
        <f t="shared" si="5"/>
        <v>2</v>
      </c>
      <c r="N55" s="71">
        <f t="shared" ca="1" si="1"/>
        <v>60</v>
      </c>
      <c r="O55" s="71">
        <f t="shared" ca="1" si="2"/>
        <v>60</v>
      </c>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row>
    <row r="56" spans="1:72" s="129" customFormat="1" ht="50.25" customHeight="1" x14ac:dyDescent="0.25">
      <c r="A56" s="31"/>
      <c r="B56" s="139" t="str">
        <f>'4 - Planeación de Actividades'!B31</f>
        <v>PLANEACIÓN</v>
      </c>
      <c r="C56" s="274" t="str">
        <f>'4 - Planeación de Actividades'!C31</f>
        <v>Determinar los materiales, herramientas y equipos necesarios para la intervención técnica de las instalaciones eléctricas, considerando criterios del RETIE y eficiencia  energética.</v>
      </c>
      <c r="D56" s="274"/>
      <c r="E56" s="275" t="str">
        <f>'4 - Planeación de Actividades'!E30</f>
        <v>APLICAR PRÁCTICAS DE PROTECCIÓN AMBIENTAL, SEGURIDAD Y SALUD EN EL TRABAJO DE ACUERDO CON LAS POLÍTICAS ORGANIZACIONALES Y LA NORMATIVIDAD VIGENTE.</v>
      </c>
      <c r="F56" s="275"/>
      <c r="G56" s="276" t="str">
        <f>'4 - Planeación de Actividades'!F30</f>
        <v>INTERPRETAR LOS PROBLEMAS AMBIENTALES Y DE SST TENIENDO EN CUENTA LOS PLANES Y PROGRAMAS ESTABLECIDOS POR LA ORGANIZACIÓN Y EL ENTORNO SOCIAL.</v>
      </c>
      <c r="H56" s="276"/>
      <c r="I56" s="57">
        <f>IFERROR(VLOOKUP(G56,'1 - Diseño Curricular'!$D$13:$F$157,3,FALSE),0)</f>
        <v>12</v>
      </c>
      <c r="J56" s="64">
        <f t="shared" si="0"/>
        <v>12</v>
      </c>
      <c r="K56" s="61">
        <f t="shared" ca="1" si="3"/>
        <v>0</v>
      </c>
      <c r="L56" s="57">
        <f t="shared" si="4"/>
        <v>10</v>
      </c>
      <c r="M56" s="140">
        <f t="shared" si="5"/>
        <v>2</v>
      </c>
      <c r="N56" s="71">
        <f t="shared" ca="1" si="1"/>
        <v>60</v>
      </c>
      <c r="O56" s="71">
        <f t="shared" ca="1" si="2"/>
        <v>60</v>
      </c>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row>
    <row r="57" spans="1:72" s="129" customFormat="1" ht="50.25" customHeight="1" x14ac:dyDescent="0.25">
      <c r="A57" s="31"/>
      <c r="B57" s="139" t="str">
        <f>'4 - Planeación de Actividades'!B32</f>
        <v>PLANEACIÓN</v>
      </c>
      <c r="C57" s="274" t="str">
        <f>'4 - Planeación de Actividades'!C32</f>
        <v>Determinar los materiales, herramientas y equipos necesarios para la intervención técnica de las instalaciones eléctricas, considerando criterios del RETIE y eficiencia  energética.</v>
      </c>
      <c r="D57" s="274"/>
      <c r="E57" s="275" t="str">
        <f>'4 - Planeación de Actividades'!E31</f>
        <v>MONTAR SISTEMAS DE PUESTA A TIERRA DE ACUERDO CON NORMATIVA.</v>
      </c>
      <c r="F57" s="275"/>
      <c r="G57" s="276" t="str">
        <f>'4 - Planeación de Actividades'!F31</f>
        <v>REALIZAR SISTEMAS DE PUESTA A TIERRA DE ACUERDO CON LA NORMATIVIDAD VIGENTE Y LOS PROCEDIMIENTOS DE SEGURIDAD Y AMBIENTALES.</v>
      </c>
      <c r="H57" s="276"/>
      <c r="I57" s="57">
        <f>IFERROR(VLOOKUP(G57,'1 - Diseño Curricular'!$D$13:$F$157,3,FALSE),0)</f>
        <v>16</v>
      </c>
      <c r="J57" s="64">
        <f t="shared" si="0"/>
        <v>16</v>
      </c>
      <c r="K57" s="61">
        <f t="shared" ca="1" si="3"/>
        <v>0</v>
      </c>
      <c r="L57" s="57">
        <f t="shared" si="4"/>
        <v>14</v>
      </c>
      <c r="M57" s="140">
        <f t="shared" si="5"/>
        <v>2</v>
      </c>
      <c r="N57" s="71">
        <f t="shared" ca="1" si="1"/>
        <v>48</v>
      </c>
      <c r="O57" s="71">
        <f t="shared" ca="1" si="2"/>
        <v>48</v>
      </c>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8"/>
      <c r="AY57" s="128"/>
      <c r="AZ57" s="128"/>
      <c r="BA57" s="128"/>
      <c r="BB57" s="128"/>
      <c r="BC57" s="128"/>
      <c r="BD57" s="128"/>
      <c r="BE57" s="128"/>
      <c r="BF57" s="128"/>
      <c r="BG57" s="128"/>
      <c r="BH57" s="128"/>
      <c r="BI57" s="128"/>
      <c r="BJ57" s="128"/>
      <c r="BK57" s="128"/>
      <c r="BL57" s="128"/>
      <c r="BM57" s="128"/>
      <c r="BN57" s="128"/>
      <c r="BO57" s="128"/>
      <c r="BP57" s="128"/>
      <c r="BQ57" s="128"/>
      <c r="BR57" s="128"/>
      <c r="BS57" s="128"/>
      <c r="BT57" s="128"/>
    </row>
    <row r="58" spans="1:72" s="129" customFormat="1" ht="50.25" customHeight="1" x14ac:dyDescent="0.25">
      <c r="A58" s="31"/>
      <c r="B58" s="139" t="str">
        <f>'4 - Planeación de Actividades'!B33</f>
        <v>PLANEACIÓN</v>
      </c>
      <c r="C58" s="274" t="str">
        <f>'4 - Planeación de Actividades'!C33</f>
        <v>Determinar los materiales, herramientas y equipos necesarios para la intervención técnica de las instalaciones eléctricas, considerando criterios del RETIE y eficiencia  energética.</v>
      </c>
      <c r="D58" s="274"/>
      <c r="E58" s="275" t="str">
        <f>'4 - Planeación de Actividades'!E32</f>
        <v>MONTAR SISTEMAS DE PUESTA A TIERRA DE ACUERDO CON NORMATIVA.</v>
      </c>
      <c r="F58" s="275"/>
      <c r="G58" s="276" t="str">
        <f>'4 - Planeación de Actividades'!F32</f>
        <v>COMPRENDER LAS NECESIDADES Y REQUISITOS EN LA CONSTRUCCIÓN DEL SISTEMA DE PUESTA A TIERRA DE ACUERDO CON PROCEDIMIENTOS TÉCNICOS.</v>
      </c>
      <c r="H58" s="276"/>
      <c r="I58" s="57">
        <f>IFERROR(VLOOKUP(G58,'1 - Diseño Curricular'!$D$13:$F$157,3,FALSE),0)</f>
        <v>16</v>
      </c>
      <c r="J58" s="64">
        <f t="shared" si="0"/>
        <v>16</v>
      </c>
      <c r="K58" s="61">
        <f t="shared" ca="1" si="3"/>
        <v>0</v>
      </c>
      <c r="L58" s="57">
        <f t="shared" si="4"/>
        <v>14</v>
      </c>
      <c r="M58" s="140">
        <f t="shared" si="5"/>
        <v>2</v>
      </c>
      <c r="N58" s="71">
        <f t="shared" ca="1" si="1"/>
        <v>48</v>
      </c>
      <c r="O58" s="71">
        <f t="shared" ca="1" si="2"/>
        <v>48</v>
      </c>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128"/>
      <c r="BC58" s="128"/>
      <c r="BD58" s="128"/>
      <c r="BE58" s="128"/>
      <c r="BF58" s="128"/>
      <c r="BG58" s="128"/>
      <c r="BH58" s="128"/>
      <c r="BI58" s="128"/>
      <c r="BJ58" s="128"/>
      <c r="BK58" s="128"/>
      <c r="BL58" s="128"/>
      <c r="BM58" s="128"/>
      <c r="BN58" s="128"/>
      <c r="BO58" s="128"/>
      <c r="BP58" s="128"/>
      <c r="BQ58" s="128"/>
      <c r="BR58" s="128"/>
      <c r="BS58" s="128"/>
      <c r="BT58" s="128"/>
    </row>
    <row r="59" spans="1:72" s="129" customFormat="1" ht="50.25" customHeight="1" x14ac:dyDescent="0.25">
      <c r="A59" s="31"/>
      <c r="B59" s="139" t="str">
        <f>'4 - Planeación de Actividades'!B34</f>
        <v>PLANEACIÓN</v>
      </c>
      <c r="C59" s="274" t="str">
        <f>'4 - Planeación de Actividades'!C34</f>
        <v>Determinar los materiales, herramientas y equipos necesarios para la intervención técnica de las instalaciones eléctricas, considerando criterios del RETIE y eficiencia  energética.</v>
      </c>
      <c r="D59" s="274"/>
      <c r="E59" s="275" t="str">
        <f>'4 - Planeación de Actividades'!E33</f>
        <v>Montar instalaciones eléctricas internas de acuerdo con normativa.</v>
      </c>
      <c r="F59" s="275"/>
      <c r="G59" s="276" t="str">
        <f>'4 - Planeación de Actividades'!F33</f>
        <v>VERIFICAR EL FUNCIONAMIENTO DE LA INSTALACIÓN ELÉCTRICA RESIDENCIAL Y COMERCIAL DE ACUERDO CON LA NORMATIVIDAD VIGENTE</v>
      </c>
      <c r="H59" s="276"/>
      <c r="I59" s="57">
        <f>IFERROR(VLOOKUP(G59,'1 - Diseño Curricular'!$D$13:$F$157,3,FALSE),0)</f>
        <v>48</v>
      </c>
      <c r="J59" s="64">
        <f t="shared" si="0"/>
        <v>48</v>
      </c>
      <c r="K59" s="61">
        <f t="shared" ca="1" si="3"/>
        <v>0</v>
      </c>
      <c r="L59" s="57">
        <f t="shared" si="4"/>
        <v>43</v>
      </c>
      <c r="M59" s="140">
        <f t="shared" si="5"/>
        <v>6</v>
      </c>
      <c r="N59" s="71">
        <f t="shared" ca="1" si="1"/>
        <v>336</v>
      </c>
      <c r="O59" s="71">
        <f t="shared" ca="1" si="2"/>
        <v>336</v>
      </c>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8"/>
      <c r="AY59" s="128"/>
      <c r="AZ59" s="128"/>
      <c r="BA59" s="128"/>
      <c r="BB59" s="128"/>
      <c r="BC59" s="128"/>
      <c r="BD59" s="128"/>
      <c r="BE59" s="128"/>
      <c r="BF59" s="128"/>
      <c r="BG59" s="128"/>
      <c r="BH59" s="128"/>
      <c r="BI59" s="128"/>
      <c r="BJ59" s="128"/>
      <c r="BK59" s="128"/>
      <c r="BL59" s="128"/>
      <c r="BM59" s="128"/>
      <c r="BN59" s="128"/>
      <c r="BO59" s="128"/>
      <c r="BP59" s="128"/>
      <c r="BQ59" s="128"/>
      <c r="BR59" s="128"/>
      <c r="BS59" s="128"/>
      <c r="BT59" s="128"/>
    </row>
    <row r="60" spans="1:72" s="129" customFormat="1" ht="50.25" customHeight="1" x14ac:dyDescent="0.25">
      <c r="A60" s="31"/>
      <c r="B60" s="139" t="str">
        <f>'4 - Planeación de Actividades'!B35</f>
        <v>PLANEACIÓN</v>
      </c>
      <c r="C60" s="274" t="str">
        <f>'4 - Planeación de Actividades'!C35</f>
        <v>Determinar los materiales, herramientas y equipos necesarios para la intervención técnica de las instalaciones eléctricas, considerando criterios del RETIE y eficiencia  energética.</v>
      </c>
      <c r="D60" s="274"/>
      <c r="E60" s="275" t="str">
        <f>'4 - Planeación de Actividades'!E34</f>
        <v>MONTAR SISTEMAS DE PUESTA A TIERRA DE ACUERDO CON NORMATIVA.</v>
      </c>
      <c r="F60" s="275"/>
      <c r="G60" s="276" t="str">
        <f>'4 - Planeación de Actividades'!F34</f>
        <v>VERIFICAR LA INSTALACIÓN DEL SISTEMA DE PUESTA A TIERRA DE ACUERDO CON LA NORMATIVA VIGENTE</v>
      </c>
      <c r="H60" s="276"/>
      <c r="I60" s="57">
        <f>IFERROR(VLOOKUP(G60,'1 - Diseño Curricular'!$D$13:$F$157,3,FALSE),0)</f>
        <v>16</v>
      </c>
      <c r="J60" s="64">
        <f t="shared" si="0"/>
        <v>16</v>
      </c>
      <c r="K60" s="61">
        <f t="shared" ca="1" si="3"/>
        <v>0</v>
      </c>
      <c r="L60" s="57">
        <f t="shared" si="4"/>
        <v>14</v>
      </c>
      <c r="M60" s="140">
        <f t="shared" si="5"/>
        <v>2</v>
      </c>
      <c r="N60" s="71">
        <f t="shared" ca="1" si="1"/>
        <v>48</v>
      </c>
      <c r="O60" s="71">
        <f t="shared" ca="1" si="2"/>
        <v>48</v>
      </c>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8"/>
      <c r="AZ60" s="128"/>
      <c r="BA60" s="128"/>
      <c r="BB60" s="128"/>
      <c r="BC60" s="128"/>
      <c r="BD60" s="128"/>
      <c r="BE60" s="128"/>
      <c r="BF60" s="128"/>
      <c r="BG60" s="128"/>
      <c r="BH60" s="128"/>
      <c r="BI60" s="128"/>
      <c r="BJ60" s="128"/>
      <c r="BK60" s="128"/>
      <c r="BL60" s="128"/>
      <c r="BM60" s="128"/>
      <c r="BN60" s="128"/>
      <c r="BO60" s="128"/>
      <c r="BP60" s="128"/>
      <c r="BQ60" s="128"/>
      <c r="BR60" s="128"/>
      <c r="BS60" s="128"/>
      <c r="BT60" s="128"/>
    </row>
    <row r="61" spans="1:72" s="129" customFormat="1" ht="50.25" customHeight="1" x14ac:dyDescent="0.25">
      <c r="A61" s="31"/>
      <c r="B61" s="139" t="str">
        <f>'4 - Planeación de Actividades'!B36</f>
        <v>EJECUCIÓN</v>
      </c>
      <c r="C61" s="274" t="str">
        <f>'4 - Planeación de Actividades'!C36</f>
        <v xml:space="preserve">Elaborar un prototipo funcional de una instalación eléctrica residencial y comercial, aplicando técnicas de montaje y conexión conforme a la normatividad vigente. </v>
      </c>
      <c r="D61" s="274"/>
      <c r="E61" s="275" t="str">
        <f>'4 - Planeación de Actividades'!E35</f>
        <v>INTERACTUAR EN LENGUA INGLESA DE FORMA ORAL Y ESCRITA DENTRO DE CONTEXTOS SOCIALES Y LABORALES SEGÚN LOS CRITERIOS ESTABLECIDOS POR EL MARCO COMÚN
EUROPEO DE REFERENCIA PARA LAS LENGUAS.</v>
      </c>
      <c r="F61" s="275"/>
      <c r="G61" s="276" t="str">
        <f>'4 - Planeación de Actividades'!F35</f>
        <v>COMUNICARSE DE MANERA SENCILLA EN INGLÉS EN FORMA ORAL Y ESCRITA CON UN VISITANTE O COLEGA EN UN CONTEXTO LABORAL COTIDIANO.</v>
      </c>
      <c r="H61" s="276"/>
      <c r="I61" s="57">
        <f>IFERROR(VLOOKUP(G61,'1 - Diseño Curricular'!$D$13:$F$157,3,FALSE),0)</f>
        <v>32</v>
      </c>
      <c r="J61" s="64">
        <f t="shared" si="0"/>
        <v>32</v>
      </c>
      <c r="K61" s="61">
        <f t="shared" ca="1" si="3"/>
        <v>0</v>
      </c>
      <c r="L61" s="57">
        <f t="shared" si="4"/>
        <v>28</v>
      </c>
      <c r="M61" s="140">
        <f t="shared" si="5"/>
        <v>4</v>
      </c>
      <c r="N61" s="71">
        <f t="shared" ca="1" si="1"/>
        <v>96</v>
      </c>
      <c r="O61" s="71">
        <f t="shared" ca="1" si="2"/>
        <v>96</v>
      </c>
      <c r="P61" s="128"/>
      <c r="Q61" s="128"/>
      <c r="R61" s="128"/>
      <c r="S61" s="128"/>
      <c r="T61" s="128"/>
      <c r="U61" s="128"/>
      <c r="V61" s="128"/>
      <c r="W61" s="128"/>
      <c r="X61" s="128"/>
      <c r="Y61" s="128"/>
      <c r="Z61" s="128"/>
      <c r="AA61" s="128"/>
      <c r="AB61" s="128"/>
      <c r="AC61" s="128"/>
      <c r="AD61" s="128"/>
      <c r="AE61" s="128"/>
      <c r="AF61" s="128"/>
      <c r="AG61" s="128"/>
      <c r="AH61" s="128"/>
      <c r="AI61" s="128"/>
      <c r="AJ61" s="128"/>
      <c r="AK61" s="128"/>
      <c r="AL61" s="128"/>
      <c r="AM61" s="128"/>
      <c r="AN61" s="128"/>
      <c r="AO61" s="128"/>
      <c r="AP61" s="128"/>
      <c r="AQ61" s="128"/>
      <c r="AR61" s="128"/>
      <c r="AS61" s="128"/>
      <c r="AT61" s="128"/>
      <c r="AU61" s="128"/>
      <c r="AV61" s="128"/>
      <c r="AW61" s="128"/>
      <c r="AX61" s="128"/>
      <c r="AY61" s="128"/>
      <c r="AZ61" s="128"/>
      <c r="BA61" s="128"/>
      <c r="BB61" s="128"/>
      <c r="BC61" s="128"/>
      <c r="BD61" s="128"/>
      <c r="BE61" s="128"/>
      <c r="BF61" s="128"/>
      <c r="BG61" s="128"/>
      <c r="BH61" s="128"/>
      <c r="BI61" s="128"/>
      <c r="BJ61" s="128"/>
      <c r="BK61" s="128"/>
      <c r="BL61" s="128"/>
      <c r="BM61" s="128"/>
      <c r="BN61" s="128"/>
      <c r="BO61" s="128"/>
      <c r="BP61" s="128"/>
      <c r="BQ61" s="128"/>
      <c r="BR61" s="128"/>
      <c r="BS61" s="128"/>
      <c r="BT61" s="128"/>
    </row>
    <row r="62" spans="1:72" s="129" customFormat="1" ht="50.25" customHeight="1" x14ac:dyDescent="0.25">
      <c r="A62" s="31"/>
      <c r="B62" s="139" t="str">
        <f>'4 - Planeación de Actividades'!B37</f>
        <v>EJECUCIÓN</v>
      </c>
      <c r="C62" s="274" t="str">
        <f>'4 - Planeación de Actividades'!C37</f>
        <v xml:space="preserve">Elaborar un prototipo funcional de una instalación eléctrica residencial y comercial, aplicando técnicas de montaje y conexión conforme a la normatividad vigente. </v>
      </c>
      <c r="D62" s="274"/>
      <c r="E62" s="275" t="str">
        <f>'4 - Planeación de Actividades'!E36</f>
        <v>Montar instalaciones eléctricas internas de acuerdo con normativa.</v>
      </c>
      <c r="F62" s="275"/>
      <c r="G62" s="276" t="str">
        <f>'4 - Planeación de Actividades'!F36</f>
        <v>COMPRENDER LAS CARACTERÍSTICAS TÉCNICAS DE LOS COMPONENTES DEL SISTEMA DOMÓTICO E
INMÓTICO REQUERIDOS EN LA AUTOMATIZACIÓN DE LAS INSTALACIONES ELÉCTRICAS RESIDENCIAL Y
COMERCIAL SEGÚN EL DISEÑO PROPUESTO.</v>
      </c>
      <c r="H62" s="276"/>
      <c r="I62" s="57">
        <f>IFERROR(VLOOKUP(G62,'1 - Diseño Curricular'!$D$13:$F$157,3,FALSE),0)</f>
        <v>48</v>
      </c>
      <c r="J62" s="64">
        <f t="shared" si="0"/>
        <v>48</v>
      </c>
      <c r="K62" s="61">
        <f t="shared" ca="1" si="3"/>
        <v>0</v>
      </c>
      <c r="L62" s="57">
        <f t="shared" si="4"/>
        <v>43</v>
      </c>
      <c r="M62" s="140">
        <f t="shared" si="5"/>
        <v>6</v>
      </c>
      <c r="N62" s="71">
        <f t="shared" ca="1" si="1"/>
        <v>336</v>
      </c>
      <c r="O62" s="71">
        <f t="shared" ca="1" si="2"/>
        <v>336</v>
      </c>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128"/>
      <c r="BC62" s="128"/>
      <c r="BD62" s="128"/>
      <c r="BE62" s="128"/>
      <c r="BF62" s="128"/>
      <c r="BG62" s="128"/>
      <c r="BH62" s="128"/>
      <c r="BI62" s="128"/>
      <c r="BJ62" s="128"/>
      <c r="BK62" s="128"/>
      <c r="BL62" s="128"/>
      <c r="BM62" s="128"/>
      <c r="BN62" s="128"/>
      <c r="BO62" s="128"/>
      <c r="BP62" s="128"/>
      <c r="BQ62" s="128"/>
      <c r="BR62" s="128"/>
      <c r="BS62" s="128"/>
      <c r="BT62" s="128"/>
    </row>
    <row r="63" spans="1:72" s="129" customFormat="1" ht="50.25" customHeight="1" x14ac:dyDescent="0.25">
      <c r="A63" s="31"/>
      <c r="B63" s="139" t="str">
        <f>'4 - Planeación de Actividades'!B38</f>
        <v>EJECUCIÓN</v>
      </c>
      <c r="C63" s="274" t="str">
        <f>'4 - Planeación de Actividades'!C38</f>
        <v xml:space="preserve">Elaborar un prototipo funcional de una instalación eléctrica residencial y comercial, aplicando técnicas de montaje y conexión conforme a la normatividad vigente. </v>
      </c>
      <c r="D63" s="274"/>
      <c r="E63" s="275" t="str">
        <f>'4 - Planeación de Actividades'!E37</f>
        <v>Montar instalaciones eléctricas internas de acuerdo con normativa.</v>
      </c>
      <c r="F63" s="275"/>
      <c r="G63" s="276" t="str">
        <f>'4 - Planeación de Actividades'!F37</f>
        <v>ALISTAR MATERIALES, HERRAMIENTAS, EQUIPOS DE PROTECCIÓN, ACCESORIOS E INSUMOS DE LA INSTALACIÓN ELÉCTRICA RESIDENCIAL Y COMERCIAL SEGÚN ESPECIFICACIONES DEL DISEÑO Y NORMATIVIDAD VIGENTE.</v>
      </c>
      <c r="H63" s="276"/>
      <c r="I63" s="57">
        <f>IFERROR(VLOOKUP(G63,'1 - Diseño Curricular'!$D$13:$F$157,3,FALSE),0)</f>
        <v>48</v>
      </c>
      <c r="J63" s="64">
        <f t="shared" si="0"/>
        <v>48</v>
      </c>
      <c r="K63" s="61">
        <f t="shared" ca="1" si="3"/>
        <v>0</v>
      </c>
      <c r="L63" s="57">
        <f t="shared" si="4"/>
        <v>43</v>
      </c>
      <c r="M63" s="140">
        <f t="shared" si="5"/>
        <v>6</v>
      </c>
      <c r="N63" s="71">
        <f t="shared" ca="1" si="1"/>
        <v>336</v>
      </c>
      <c r="O63" s="71">
        <f t="shared" ca="1" si="2"/>
        <v>336</v>
      </c>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c r="AQ63" s="128"/>
      <c r="AR63" s="128"/>
      <c r="AS63" s="128"/>
      <c r="AT63" s="128"/>
      <c r="AU63" s="128"/>
      <c r="AV63" s="128"/>
      <c r="AW63" s="128"/>
      <c r="AX63" s="128"/>
      <c r="AY63" s="128"/>
      <c r="AZ63" s="128"/>
      <c r="BA63" s="128"/>
      <c r="BB63" s="128"/>
      <c r="BC63" s="128"/>
      <c r="BD63" s="128"/>
      <c r="BE63" s="128"/>
      <c r="BF63" s="128"/>
      <c r="BG63" s="128"/>
      <c r="BH63" s="128"/>
      <c r="BI63" s="128"/>
      <c r="BJ63" s="128"/>
      <c r="BK63" s="128"/>
      <c r="BL63" s="128"/>
      <c r="BM63" s="128"/>
      <c r="BN63" s="128"/>
      <c r="BO63" s="128"/>
      <c r="BP63" s="128"/>
      <c r="BQ63" s="128"/>
      <c r="BR63" s="128"/>
      <c r="BS63" s="128"/>
      <c r="BT63" s="128"/>
    </row>
    <row r="64" spans="1:72" s="129" customFormat="1" ht="50.25" customHeight="1" x14ac:dyDescent="0.25">
      <c r="A64" s="31"/>
      <c r="B64" s="139" t="str">
        <f>'4 - Planeación de Actividades'!B39</f>
        <v>EJECUCIÓN</v>
      </c>
      <c r="C64" s="274" t="str">
        <f>'4 - Planeación de Actividades'!C39</f>
        <v xml:space="preserve">Elaborar un prototipo funcional de una instalación eléctrica residencial y comercial, aplicando técnicas de montaje y conexión conforme a la normatividad vigente. </v>
      </c>
      <c r="D64" s="274"/>
      <c r="E64" s="275" t="str">
        <f>'4 - Planeación de Actividades'!E38</f>
        <v>Montar instalaciones eléctricas internas de acuerdo con normativa.</v>
      </c>
      <c r="F64" s="275"/>
      <c r="G64" s="276" t="str">
        <f>'4 - Planeación de Actividades'!F38</f>
        <v>CONSTRUIR LA INSTALACIÓN ELÉCTRICA RESIDENCIAL Y COMERCIAL DE ACUERDO CON LOS PLANOS DE DISEÑO, Y LA NORMATIVIDAD VIGENTE.</v>
      </c>
      <c r="H64" s="276"/>
      <c r="I64" s="57">
        <f>IFERROR(VLOOKUP(G64,'1 - Diseño Curricular'!$D$13:$F$157,3,FALSE),0)</f>
        <v>48</v>
      </c>
      <c r="J64" s="64">
        <f t="shared" si="0"/>
        <v>48</v>
      </c>
      <c r="K64" s="61">
        <f t="shared" ca="1" si="3"/>
        <v>0</v>
      </c>
      <c r="L64" s="57">
        <f t="shared" si="4"/>
        <v>43</v>
      </c>
      <c r="M64" s="140">
        <f t="shared" si="5"/>
        <v>6</v>
      </c>
      <c r="N64" s="71">
        <f t="shared" ca="1" si="1"/>
        <v>336</v>
      </c>
      <c r="O64" s="71">
        <f t="shared" ca="1" si="2"/>
        <v>336</v>
      </c>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128"/>
      <c r="BC64" s="128"/>
      <c r="BD64" s="128"/>
      <c r="BE64" s="128"/>
      <c r="BF64" s="128"/>
      <c r="BG64" s="128"/>
      <c r="BH64" s="128"/>
      <c r="BI64" s="128"/>
      <c r="BJ64" s="128"/>
      <c r="BK64" s="128"/>
      <c r="BL64" s="128"/>
      <c r="BM64" s="128"/>
      <c r="BN64" s="128"/>
      <c r="BO64" s="128"/>
      <c r="BP64" s="128"/>
      <c r="BQ64" s="128"/>
      <c r="BR64" s="128"/>
      <c r="BS64" s="128"/>
      <c r="BT64" s="128"/>
    </row>
    <row r="65" spans="1:72" s="129" customFormat="1" ht="50.25" customHeight="1" x14ac:dyDescent="0.25">
      <c r="A65" s="31"/>
      <c r="B65" s="139" t="str">
        <f>'4 - Planeación de Actividades'!B40</f>
        <v>EJECUCIÓN</v>
      </c>
      <c r="C65" s="274" t="str">
        <f>'4 - Planeación de Actividades'!C40</f>
        <v xml:space="preserve">Elaborar un prototipo funcional de una instalación eléctrica residencial y comercial, aplicando técnicas de montaje y conexión conforme a la normatividad vigente. </v>
      </c>
      <c r="D65" s="274"/>
      <c r="E65" s="275" t="str">
        <f>'4 - Planeación de Actividades'!E39</f>
        <v>Montar instalaciones eléctricas internas de acuerdo con normativa.</v>
      </c>
      <c r="F65" s="275"/>
      <c r="G65" s="276" t="str">
        <f>'4 - Planeación de Actividades'!F39</f>
        <v>REALIZAR EL ACOPLAMIENTO DE LOS ELEMENTOS ELÉCTRICOS EN UN SISTEMA DOMÓTICO SEGÚN EL
DISEÑO ELÉCTRICO ESTABLECIDO</v>
      </c>
      <c r="H65" s="276"/>
      <c r="I65" s="57">
        <f>IFERROR(VLOOKUP(G65,'1 - Diseño Curricular'!$D$13:$F$157,3,FALSE),0)</f>
        <v>48</v>
      </c>
      <c r="J65" s="64">
        <f t="shared" si="0"/>
        <v>48</v>
      </c>
      <c r="K65" s="61">
        <f t="shared" ca="1" si="3"/>
        <v>0</v>
      </c>
      <c r="L65" s="57">
        <f t="shared" si="4"/>
        <v>43</v>
      </c>
      <c r="M65" s="140">
        <f t="shared" si="5"/>
        <v>6</v>
      </c>
      <c r="N65" s="71">
        <f t="shared" ca="1" si="1"/>
        <v>336</v>
      </c>
      <c r="O65" s="71">
        <f t="shared" ca="1" si="2"/>
        <v>336</v>
      </c>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28"/>
      <c r="BG65" s="128"/>
      <c r="BH65" s="128"/>
      <c r="BI65" s="128"/>
      <c r="BJ65" s="128"/>
      <c r="BK65" s="128"/>
      <c r="BL65" s="128"/>
      <c r="BM65" s="128"/>
      <c r="BN65" s="128"/>
      <c r="BO65" s="128"/>
      <c r="BP65" s="128"/>
      <c r="BQ65" s="128"/>
      <c r="BR65" s="128"/>
      <c r="BS65" s="128"/>
      <c r="BT65" s="128"/>
    </row>
    <row r="66" spans="1:72" s="129" customFormat="1" ht="50.25" customHeight="1" x14ac:dyDescent="0.25">
      <c r="A66" s="31"/>
      <c r="B66" s="139" t="str">
        <f>'4 - Planeación de Actividades'!B41</f>
        <v>EJECUCIÓN</v>
      </c>
      <c r="C66" s="274" t="str">
        <f>'4 - Planeación de Actividades'!C41</f>
        <v xml:space="preserve">Elaborar un prototipo funcional de una instalación eléctrica residencial y comercial, aplicando técnicas de montaje y conexión conforme a la normatividad vigente. </v>
      </c>
      <c r="D66" s="274"/>
      <c r="E66" s="275" t="str">
        <f>'4 - Planeación de Actividades'!E40</f>
        <v>Montar instalaciones eléctricas internas de acuerdo con normativa.</v>
      </c>
      <c r="F66" s="275"/>
      <c r="G66" s="276" t="str">
        <f>'4 - Planeación de Actividades'!F40</f>
        <v>INSTALAR EQUIPOS DE MEDICIÓN, DIAGNÓSTICO Y CONTROL PARA LA CALIDAD Y EFICIENCIA DE LA ENERGÍA ELÉCTRICA DE ACUERDO CON EL DISEÑO ELÉCTRICO.</v>
      </c>
      <c r="H66" s="276"/>
      <c r="I66" s="57">
        <f>IFERROR(VLOOKUP(G66,'1 - Diseño Curricular'!$D$13:$F$157,3,FALSE),0)</f>
        <v>48</v>
      </c>
      <c r="J66" s="64">
        <f t="shared" si="0"/>
        <v>48</v>
      </c>
      <c r="K66" s="61">
        <f t="shared" ca="1" si="3"/>
        <v>0</v>
      </c>
      <c r="L66" s="57">
        <f t="shared" si="4"/>
        <v>43</v>
      </c>
      <c r="M66" s="140">
        <f t="shared" si="5"/>
        <v>6</v>
      </c>
      <c r="N66" s="71">
        <f t="shared" ca="1" si="1"/>
        <v>336</v>
      </c>
      <c r="O66" s="71">
        <f t="shared" ca="1" si="2"/>
        <v>336</v>
      </c>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c r="AW66" s="128"/>
      <c r="AX66" s="128"/>
      <c r="AY66" s="128"/>
      <c r="AZ66" s="128"/>
      <c r="BA66" s="128"/>
      <c r="BB66" s="128"/>
      <c r="BC66" s="128"/>
      <c r="BD66" s="128"/>
      <c r="BE66" s="128"/>
      <c r="BF66" s="128"/>
      <c r="BG66" s="128"/>
      <c r="BH66" s="128"/>
      <c r="BI66" s="128"/>
      <c r="BJ66" s="128"/>
      <c r="BK66" s="128"/>
      <c r="BL66" s="128"/>
      <c r="BM66" s="128"/>
      <c r="BN66" s="128"/>
      <c r="BO66" s="128"/>
      <c r="BP66" s="128"/>
      <c r="BQ66" s="128"/>
      <c r="BR66" s="128"/>
      <c r="BS66" s="128"/>
      <c r="BT66" s="128"/>
    </row>
    <row r="67" spans="1:72" s="129" customFormat="1" ht="50.25" customHeight="1" x14ac:dyDescent="0.25">
      <c r="A67" s="31"/>
      <c r="B67" s="139" t="str">
        <f>'4 - Planeación de Actividades'!B42</f>
        <v>EJECUCIÓN</v>
      </c>
      <c r="C67" s="274" t="str">
        <f>'4 - Planeación de Actividades'!C42</f>
        <v xml:space="preserve">Elaborar un prototipo funcional de una instalación eléctrica residencial y comercial, aplicando técnicas de montaje y conexión conforme a la normatividad vigente. </v>
      </c>
      <c r="D67" s="274"/>
      <c r="E67" s="275" t="str">
        <f>'4 - Planeación de Actividades'!E41</f>
        <v>Montar instalaciones eléctricas internas de acuerdo con normativa.</v>
      </c>
      <c r="F67" s="275"/>
      <c r="G67" s="276" t="str">
        <f>'4 - Planeación de Actividades'!F41</f>
        <v>VERIFICAR EL FUNCIONAMIENTO DE LA INSTALACIÓN ELÉCTRICA RESIDENCIAL Y COMERCIAL DE ACUERDO CON LA NORMATIVIDAD VIGENTE</v>
      </c>
      <c r="H67" s="276"/>
      <c r="I67" s="57">
        <f>IFERROR(VLOOKUP(G67,'1 - Diseño Curricular'!$D$13:$F$157,3,FALSE),0)</f>
        <v>48</v>
      </c>
      <c r="J67" s="64">
        <f t="shared" si="0"/>
        <v>48</v>
      </c>
      <c r="K67" s="61">
        <f t="shared" ca="1" si="3"/>
        <v>0</v>
      </c>
      <c r="L67" s="57">
        <f t="shared" si="4"/>
        <v>43</v>
      </c>
      <c r="M67" s="140">
        <f t="shared" si="5"/>
        <v>6</v>
      </c>
      <c r="N67" s="71">
        <f t="shared" ref="N67:N98" ca="1" si="6">SUMIF($E$35:$F$171,E67,$I$35:$I$171)</f>
        <v>336</v>
      </c>
      <c r="O67" s="71">
        <f t="shared" ref="O67:O98" ca="1" si="7">SUMIF($E$35:$F$171,E67,$J$35:$J$171)</f>
        <v>336</v>
      </c>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8"/>
      <c r="AY67" s="128"/>
      <c r="AZ67" s="128"/>
      <c r="BA67" s="128"/>
      <c r="BB67" s="128"/>
      <c r="BC67" s="128"/>
      <c r="BD67" s="128"/>
      <c r="BE67" s="128"/>
      <c r="BF67" s="128"/>
      <c r="BG67" s="128"/>
      <c r="BH67" s="128"/>
      <c r="BI67" s="128"/>
      <c r="BJ67" s="128"/>
      <c r="BK67" s="128"/>
      <c r="BL67" s="128"/>
      <c r="BM67" s="128"/>
      <c r="BN67" s="128"/>
      <c r="BO67" s="128"/>
      <c r="BP67" s="128"/>
      <c r="BQ67" s="128"/>
      <c r="BR67" s="128"/>
      <c r="BS67" s="128"/>
      <c r="BT67" s="128"/>
    </row>
    <row r="68" spans="1:72" s="129" customFormat="1" ht="48" customHeight="1" x14ac:dyDescent="0.25">
      <c r="A68" s="31"/>
      <c r="B68" s="139" t="str">
        <f>'4 - Planeación de Actividades'!B43</f>
        <v>EJECUCIÓN</v>
      </c>
      <c r="C68" s="274" t="str">
        <f>'4 - Planeación de Actividades'!C43</f>
        <v xml:space="preserve">Elaborar un prototipo funcional de una instalación eléctrica residencial y comercial, aplicando técnicas de montaje y conexión conforme a la normatividad vigente. </v>
      </c>
      <c r="D68" s="274"/>
      <c r="E68" s="275" t="str">
        <f>'4 - Planeación de Actividades'!E42</f>
        <v>GENERAR HÁBITOS SALUDABLES DE VIDA MEDIANTE LA APLICACIÓN DE PROGRAMAS DE ACTIVIDAD FÍSICA EN LOS CONTEXTOS PRODUCTIVOS Y SOCIALES.</v>
      </c>
      <c r="F68" s="275"/>
      <c r="G68" s="276" t="str">
        <f>'4 - Planeación de Actividades'!F42</f>
        <v>PRACTICAR HÁBITOS SALUDABLES MEDIANTE LA APLICACIÓN DE FUNDAMENTOS DE NUTRICIÓN E HIGIENE.</v>
      </c>
      <c r="H68" s="276"/>
      <c r="I68" s="57">
        <f>IFERROR(VLOOKUP(G68,'1 - Diseño Curricular'!$D$13:$F$157,3,FALSE),0)</f>
        <v>48</v>
      </c>
      <c r="J68" s="64">
        <f t="shared" si="0"/>
        <v>48</v>
      </c>
      <c r="K68" s="61">
        <f t="shared" ca="1" si="3"/>
        <v>0</v>
      </c>
      <c r="L68" s="57">
        <f t="shared" si="4"/>
        <v>43</v>
      </c>
      <c r="M68" s="140">
        <f t="shared" si="5"/>
        <v>6</v>
      </c>
      <c r="N68" s="71">
        <f t="shared" ca="1" si="6"/>
        <v>48</v>
      </c>
      <c r="O68" s="71">
        <f t="shared" ca="1" si="7"/>
        <v>48</v>
      </c>
      <c r="P68" s="128"/>
      <c r="Q68" s="128"/>
      <c r="R68" s="128"/>
      <c r="S68" s="128"/>
      <c r="T68" s="128"/>
      <c r="U68" s="128"/>
      <c r="V68" s="128"/>
      <c r="W68" s="128"/>
      <c r="X68" s="128"/>
      <c r="Y68" s="128"/>
      <c r="Z68" s="128"/>
      <c r="AA68" s="128"/>
      <c r="AB68" s="128"/>
      <c r="AC68" s="128"/>
      <c r="AD68" s="128"/>
      <c r="AE68" s="128"/>
      <c r="AF68" s="128"/>
      <c r="AG68" s="128"/>
      <c r="AH68" s="128"/>
      <c r="AI68" s="128"/>
      <c r="AJ68" s="128"/>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row>
    <row r="69" spans="1:72" s="129" customFormat="1" ht="48" customHeight="1" x14ac:dyDescent="0.25">
      <c r="A69" s="31"/>
      <c r="B69" s="139" t="str">
        <f>'4 - Planeación de Actividades'!B44</f>
        <v>EJECUCIÓN</v>
      </c>
      <c r="C69" s="274" t="str">
        <f>'4 - Planeación de Actividades'!C44</f>
        <v xml:space="preserve">Elaborar un prototipo funcional de una instalación eléctrica residencial y comercial, aplicando técnicas de montaje y conexión conforme a la normatividad vigente. </v>
      </c>
      <c r="D69" s="274"/>
      <c r="E69" s="275" t="str">
        <f>'4 - Planeación de Actividades'!E43</f>
        <v>GENERAR HÁBITOS SALUDABLES DE VIDA MEDIANTE LA APLICACIÓN DE PROGRAMAS DE
ACTIVIDAD FÍSICA EN LOS CONTEXTOS PRODUCTIVOS Y SOCIALES.</v>
      </c>
      <c r="F69" s="275"/>
      <c r="G69" s="276" t="str">
        <f>'4 - Planeación de Actividades'!F43</f>
        <v>EJECUTAR ACTIVIDADES DE ACONDICIONAMIENTO FÍSICO ORIENTADAS HACIA EL MEJORAMIENTO DE LA CONDICIÓN FÍSICA EN LOS CONTEXTOS PRODUCTIVO Y SOCIAL.</v>
      </c>
      <c r="H69" s="276"/>
      <c r="I69" s="57">
        <f>IFERROR(VLOOKUP(G69,'1 - Diseño Curricular'!$D$13:$F$157,3,FALSE),0)</f>
        <v>16</v>
      </c>
      <c r="J69" s="64">
        <f t="shared" si="0"/>
        <v>16</v>
      </c>
      <c r="K69" s="61">
        <f t="shared" ca="1" si="3"/>
        <v>0</v>
      </c>
      <c r="L69" s="57">
        <f t="shared" si="4"/>
        <v>14</v>
      </c>
      <c r="M69" s="140">
        <f t="shared" si="5"/>
        <v>2</v>
      </c>
      <c r="N69" s="71">
        <f t="shared" ca="1" si="6"/>
        <v>48</v>
      </c>
      <c r="O69" s="71">
        <f t="shared" ca="1" si="7"/>
        <v>48</v>
      </c>
      <c r="P69" s="128"/>
      <c r="Q69" s="128"/>
      <c r="R69" s="128"/>
      <c r="S69" s="128"/>
      <c r="T69" s="128"/>
      <c r="U69" s="128"/>
      <c r="V69" s="128"/>
      <c r="W69" s="128"/>
      <c r="X69" s="128"/>
      <c r="Y69" s="128"/>
      <c r="Z69" s="128"/>
      <c r="AA69" s="128"/>
      <c r="AB69" s="128"/>
      <c r="AC69" s="128"/>
      <c r="AD69" s="128"/>
      <c r="AE69" s="128"/>
      <c r="AF69" s="128"/>
      <c r="AG69" s="128"/>
      <c r="AH69" s="128"/>
      <c r="AI69" s="128"/>
      <c r="AJ69" s="128"/>
      <c r="AK69" s="128"/>
      <c r="AL69" s="128"/>
      <c r="AM69" s="128"/>
      <c r="AN69" s="128"/>
      <c r="AO69" s="128"/>
      <c r="AP69" s="128"/>
      <c r="AQ69" s="128"/>
      <c r="AR69" s="128"/>
      <c r="AS69" s="128"/>
      <c r="AT69" s="128"/>
      <c r="AU69" s="128"/>
      <c r="AV69" s="128"/>
      <c r="AW69" s="128"/>
      <c r="AX69" s="128"/>
      <c r="AY69" s="128"/>
      <c r="AZ69" s="128"/>
      <c r="BA69" s="128"/>
      <c r="BB69" s="128"/>
      <c r="BC69" s="128"/>
      <c r="BD69" s="128"/>
      <c r="BE69" s="128"/>
      <c r="BF69" s="128"/>
      <c r="BG69" s="128"/>
      <c r="BH69" s="128"/>
      <c r="BI69" s="128"/>
      <c r="BJ69" s="128"/>
      <c r="BK69" s="128"/>
      <c r="BL69" s="128"/>
      <c r="BM69" s="128"/>
      <c r="BN69" s="128"/>
      <c r="BO69" s="128"/>
      <c r="BP69" s="128"/>
      <c r="BQ69" s="128"/>
      <c r="BR69" s="128"/>
      <c r="BS69" s="128"/>
      <c r="BT69" s="128"/>
    </row>
    <row r="70" spans="1:72" s="129" customFormat="1" ht="48" customHeight="1" x14ac:dyDescent="0.25">
      <c r="A70" s="31"/>
      <c r="B70" s="139" t="str">
        <f>'4 - Planeación de Actividades'!B45</f>
        <v>EJECUCIÓN</v>
      </c>
      <c r="C70" s="274" t="str">
        <f>'4 - Planeación de Actividades'!C45</f>
        <v xml:space="preserve">Elaborar un prototipo funcional de una instalación eléctrica residencial y comercial, aplicando técnicas de montaje y conexión conforme a la normatividad vigente. </v>
      </c>
      <c r="D70" s="274"/>
      <c r="E70" s="275" t="str">
        <f>'4 - Planeación de Actividades'!E44</f>
        <v>GENERAR HÁBITOS SALUDABLES DE VIDA MEDIANTE LA APLICACIÓN DE PROGRAMAS DE
ACTIVIDAD FÍSICA EN LOS CONTEXTOS PRODUCTIVOS Y SOCIALES.</v>
      </c>
      <c r="F70" s="275"/>
      <c r="G70" s="276" t="str">
        <f>'4 - Planeación de Actividades'!F44</f>
        <v>DESARROLLAR HABILIDADES PSICOMOTRICES EN EL CONTEXTO PRODUCTIVO Y SOCIAL.</v>
      </c>
      <c r="H70" s="276"/>
      <c r="I70" s="57">
        <f>IFERROR(VLOOKUP(G70,'1 - Diseño Curricular'!$D$13:$F$157,3,FALSE),0)</f>
        <v>16</v>
      </c>
      <c r="J70" s="64">
        <f t="shared" si="0"/>
        <v>16</v>
      </c>
      <c r="K70" s="61">
        <f t="shared" ca="1" si="3"/>
        <v>0</v>
      </c>
      <c r="L70" s="57">
        <f t="shared" si="4"/>
        <v>14</v>
      </c>
      <c r="M70" s="140">
        <f t="shared" si="5"/>
        <v>2</v>
      </c>
      <c r="N70" s="71">
        <f t="shared" ca="1" si="6"/>
        <v>48</v>
      </c>
      <c r="O70" s="71">
        <f t="shared" ca="1" si="7"/>
        <v>48</v>
      </c>
      <c r="P70" s="128"/>
      <c r="Q70" s="128"/>
      <c r="R70" s="128"/>
      <c r="S70" s="128"/>
      <c r="T70" s="128"/>
      <c r="U70" s="128"/>
      <c r="V70" s="128"/>
      <c r="W70" s="128"/>
      <c r="X70" s="128"/>
      <c r="Y70" s="128"/>
      <c r="Z70" s="128"/>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28"/>
      <c r="BG70" s="128"/>
      <c r="BH70" s="128"/>
      <c r="BI70" s="128"/>
      <c r="BJ70" s="128"/>
      <c r="BK70" s="128"/>
      <c r="BL70" s="128"/>
      <c r="BM70" s="128"/>
      <c r="BN70" s="128"/>
      <c r="BO70" s="128"/>
      <c r="BP70" s="128"/>
      <c r="BQ70" s="128"/>
      <c r="BR70" s="128"/>
      <c r="BS70" s="128"/>
      <c r="BT70" s="128"/>
    </row>
    <row r="71" spans="1:72" s="129" customFormat="1" ht="48" customHeight="1" x14ac:dyDescent="0.25">
      <c r="A71" s="31"/>
      <c r="B71" s="139" t="str">
        <f>'4 - Planeación de Actividades'!B46</f>
        <v>EJECUCIÓN</v>
      </c>
      <c r="C71" s="274" t="str">
        <f>'4 - Planeación de Actividades'!C46</f>
        <v xml:space="preserve">Elaborar un prototipo funcional de una instalación eléctrica residencial y comercial, aplicando técnicas de montaje y conexión conforme a la normatividad vigente. </v>
      </c>
      <c r="D71" s="274"/>
      <c r="E71" s="275" t="str">
        <f>'4 - Planeación de Actividades'!E45</f>
        <v>GENERAR HÁBITOS SALUDABLES DE VIDA MEDIANTE LA APLICACIÓN DE PROGRAMAS DE
ACTIVIDAD FÍSICA EN LOS CONTEXTOS PRODUCTIVOS Y SOCIALES.</v>
      </c>
      <c r="F71" s="275"/>
      <c r="G71" s="276" t="str">
        <f>'4 - Planeación de Actividades'!F45</f>
        <v>IMPLEMENTAR UN PLAN DE ERGONOMÍA Y PAUSAS ACTIVAS SEGÚN LAS CARACTERÍSTICAS DE LA FUNCIÓN PRODUCTIVA.</v>
      </c>
      <c r="H71" s="276"/>
      <c r="I71" s="57">
        <f>IFERROR(VLOOKUP(G71,'1 - Diseño Curricular'!$D$13:$F$157,3,FALSE),0)</f>
        <v>16</v>
      </c>
      <c r="J71" s="64">
        <f t="shared" si="0"/>
        <v>16</v>
      </c>
      <c r="K71" s="61">
        <f t="shared" ca="1" si="3"/>
        <v>0</v>
      </c>
      <c r="L71" s="57">
        <f t="shared" si="4"/>
        <v>14</v>
      </c>
      <c r="M71" s="140">
        <f t="shared" si="5"/>
        <v>2</v>
      </c>
      <c r="N71" s="71">
        <f t="shared" ca="1" si="6"/>
        <v>48</v>
      </c>
      <c r="O71" s="71">
        <f t="shared" ca="1" si="7"/>
        <v>48</v>
      </c>
      <c r="P71" s="128"/>
      <c r="Q71" s="128"/>
      <c r="R71" s="128"/>
      <c r="S71" s="128"/>
      <c r="T71" s="128"/>
      <c r="U71" s="128"/>
      <c r="V71" s="128"/>
      <c r="W71" s="128"/>
      <c r="X71" s="128"/>
      <c r="Y71" s="128"/>
      <c r="Z71" s="128"/>
      <c r="AA71" s="128"/>
      <c r="AB71" s="128"/>
      <c r="AC71" s="128"/>
      <c r="AD71" s="128"/>
      <c r="AE71" s="128"/>
      <c r="AF71" s="128"/>
      <c r="AG71" s="128"/>
      <c r="AH71" s="128"/>
      <c r="AI71" s="128"/>
      <c r="AJ71" s="128"/>
      <c r="AK71" s="128"/>
      <c r="AL71" s="128"/>
      <c r="AM71" s="128"/>
      <c r="AN71" s="128"/>
      <c r="AO71" s="128"/>
      <c r="AP71" s="128"/>
      <c r="AQ71" s="128"/>
      <c r="AR71" s="128"/>
      <c r="AS71" s="128"/>
      <c r="AT71" s="128"/>
      <c r="AU71" s="128"/>
      <c r="AV71" s="128"/>
      <c r="AW71" s="128"/>
      <c r="AX71" s="128"/>
      <c r="AY71" s="128"/>
      <c r="AZ71" s="128"/>
      <c r="BA71" s="128"/>
      <c r="BB71" s="128"/>
      <c r="BC71" s="128"/>
      <c r="BD71" s="128"/>
      <c r="BE71" s="128"/>
      <c r="BF71" s="128"/>
      <c r="BG71" s="128"/>
      <c r="BH71" s="128"/>
      <c r="BI71" s="128"/>
      <c r="BJ71" s="128"/>
      <c r="BK71" s="128"/>
      <c r="BL71" s="128"/>
      <c r="BM71" s="128"/>
      <c r="BN71" s="128"/>
      <c r="BO71" s="128"/>
      <c r="BP71" s="128"/>
      <c r="BQ71" s="128"/>
      <c r="BR71" s="128"/>
      <c r="BS71" s="128"/>
      <c r="BT71" s="128"/>
    </row>
    <row r="72" spans="1:72" s="129" customFormat="1" ht="48" customHeight="1" x14ac:dyDescent="0.25">
      <c r="A72" s="31"/>
      <c r="B72" s="139" t="str">
        <f>'4 - Planeación de Actividades'!B47</f>
        <v>EJECUCIÓN</v>
      </c>
      <c r="C72" s="274" t="str">
        <f>'4 - Planeación de Actividades'!C47</f>
        <v xml:space="preserve">Elaborar un prototipo funcional de una instalación eléctrica residencial y comercial, aplicando técnicas de montaje y conexión conforme a la normatividad vigente. </v>
      </c>
      <c r="D72" s="274"/>
      <c r="E72" s="275" t="str">
        <f>'4 - Planeación de Actividades'!E46</f>
        <v>INTERACCIÓN EN EL CONTEXTO PRODUCTIVO Y SOCIAL DE ACUERDO CON PRINCIPIOS ÉTICOS PARA LA CONSTRUCCIÓN DE UNA CULTURA DE PAZ.</v>
      </c>
      <c r="F72" s="275"/>
      <c r="G72" s="276" t="str">
        <f>'4 - Planeación de Actividades'!F46</f>
        <v>ESTABLECER RELACIONES DE CRECIMIENTO PERSONAL Y COMUNITARIO A PARTIR DEL BIEN COMÚN COMO APORTE PARA EL DESARROLLO SOCIAL.</v>
      </c>
      <c r="H72" s="276"/>
      <c r="I72" s="57">
        <f>IFERROR(VLOOKUP(G72,'1 - Diseño Curricular'!$D$13:$F$157,3,FALSE),0)</f>
        <v>12</v>
      </c>
      <c r="J72" s="64">
        <f t="shared" si="0"/>
        <v>12</v>
      </c>
      <c r="K72" s="61">
        <f t="shared" ca="1" si="3"/>
        <v>0</v>
      </c>
      <c r="L72" s="57">
        <f t="shared" si="4"/>
        <v>10</v>
      </c>
      <c r="M72" s="140">
        <f t="shared" si="5"/>
        <v>2</v>
      </c>
      <c r="N72" s="71">
        <f t="shared" ca="1" si="6"/>
        <v>48</v>
      </c>
      <c r="O72" s="71">
        <f t="shared" ca="1" si="7"/>
        <v>48</v>
      </c>
      <c r="P72" s="128"/>
      <c r="Q72" s="128"/>
      <c r="R72" s="128"/>
      <c r="S72" s="128"/>
      <c r="T72" s="128"/>
      <c r="U72" s="128"/>
      <c r="V72" s="128"/>
      <c r="W72" s="128"/>
      <c r="X72" s="128"/>
      <c r="Y72" s="128"/>
      <c r="Z72" s="128"/>
      <c r="AA72" s="128"/>
      <c r="AB72" s="128"/>
      <c r="AC72" s="128"/>
      <c r="AD72" s="128"/>
      <c r="AE72" s="128"/>
      <c r="AF72" s="128"/>
      <c r="AG72" s="128"/>
      <c r="AH72" s="128"/>
      <c r="AI72" s="128"/>
      <c r="AJ72" s="128"/>
      <c r="AK72" s="128"/>
      <c r="AL72" s="128"/>
      <c r="AM72" s="128"/>
      <c r="AN72" s="128"/>
      <c r="AO72" s="128"/>
      <c r="AP72" s="128"/>
      <c r="AQ72" s="128"/>
      <c r="AR72" s="128"/>
      <c r="AS72" s="128"/>
      <c r="AT72" s="128"/>
      <c r="AU72" s="128"/>
      <c r="AV72" s="128"/>
      <c r="AW72" s="128"/>
      <c r="AX72" s="128"/>
      <c r="AY72" s="128"/>
      <c r="AZ72" s="128"/>
      <c r="BA72" s="128"/>
      <c r="BB72" s="128"/>
      <c r="BC72" s="128"/>
      <c r="BD72" s="128"/>
      <c r="BE72" s="128"/>
      <c r="BF72" s="128"/>
      <c r="BG72" s="128"/>
      <c r="BH72" s="128"/>
      <c r="BI72" s="128"/>
      <c r="BJ72" s="128"/>
      <c r="BK72" s="128"/>
      <c r="BL72" s="128"/>
      <c r="BM72" s="128"/>
      <c r="BN72" s="128"/>
      <c r="BO72" s="128"/>
      <c r="BP72" s="128"/>
      <c r="BQ72" s="128"/>
      <c r="BR72" s="128"/>
      <c r="BS72" s="128"/>
      <c r="BT72" s="128"/>
    </row>
    <row r="73" spans="1:72" s="129" customFormat="1" ht="48" customHeight="1" x14ac:dyDescent="0.25">
      <c r="A73" s="31"/>
      <c r="B73" s="139" t="str">
        <f>'4 - Planeación de Actividades'!B48</f>
        <v>EJECUCIÓN</v>
      </c>
      <c r="C73" s="274" t="str">
        <f>'4 - Planeación de Actividades'!C48</f>
        <v xml:space="preserve">Elaborar un prototipo funcional de una instalación eléctrica residencial y comercial, aplicando técnicas de montaje y conexión conforme a la normatividad vigente. </v>
      </c>
      <c r="D73" s="274"/>
      <c r="E73" s="275" t="str">
        <f>'4 - Planeación de Actividades'!E47</f>
        <v>INTERACCIÓN EN EL CONTEXTO PRODUCTIVO Y SOCIAL DE ACUERDO CON PRINCIPIOS ÉTICOS PARA LA CONSTRUCCIÓN DE UNA CULTURA DE PAZ.</v>
      </c>
      <c r="F73" s="275"/>
      <c r="G73" s="276" t="str">
        <f>'4 - Planeación de Actividades'!F47</f>
        <v>PROMOVER MI DIGNIDAD Y LA DEL OTRO A PARTIR DE LOS PRINCIPIOS Y VALORES ÉTICOS COMO APORTE EN LA INSTAURACIÓN DE UNA CULTURA DE PAZ.</v>
      </c>
      <c r="H73" s="276"/>
      <c r="I73" s="57">
        <f>IFERROR(VLOOKUP(G73,'1 - Diseño Curricular'!$D$13:$F$157,3,FALSE),0)</f>
        <v>12</v>
      </c>
      <c r="J73" s="64">
        <f t="shared" si="0"/>
        <v>12</v>
      </c>
      <c r="K73" s="61">
        <f t="shared" ca="1" si="3"/>
        <v>0</v>
      </c>
      <c r="L73" s="57">
        <f t="shared" si="4"/>
        <v>10</v>
      </c>
      <c r="M73" s="140">
        <f t="shared" si="5"/>
        <v>2</v>
      </c>
      <c r="N73" s="71">
        <f t="shared" ca="1" si="6"/>
        <v>48</v>
      </c>
      <c r="O73" s="71">
        <f t="shared" ca="1" si="7"/>
        <v>48</v>
      </c>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8"/>
      <c r="AY73" s="128"/>
      <c r="AZ73" s="128"/>
      <c r="BA73" s="128"/>
      <c r="BB73" s="128"/>
      <c r="BC73" s="128"/>
      <c r="BD73" s="128"/>
      <c r="BE73" s="128"/>
      <c r="BF73" s="128"/>
      <c r="BG73" s="128"/>
      <c r="BH73" s="128"/>
      <c r="BI73" s="128"/>
      <c r="BJ73" s="128"/>
      <c r="BK73" s="128"/>
      <c r="BL73" s="128"/>
      <c r="BM73" s="128"/>
      <c r="BN73" s="128"/>
      <c r="BO73" s="128"/>
      <c r="BP73" s="128"/>
      <c r="BQ73" s="128"/>
      <c r="BR73" s="128"/>
      <c r="BS73" s="128"/>
      <c r="BT73" s="128"/>
    </row>
    <row r="74" spans="1:72" s="129" customFormat="1" ht="48" customHeight="1" x14ac:dyDescent="0.25">
      <c r="A74" s="31"/>
      <c r="B74" s="139" t="str">
        <f>'4 - Planeación de Actividades'!B49</f>
        <v>EJECUCIÓN</v>
      </c>
      <c r="C74" s="274" t="str">
        <f>'4 - Planeación de Actividades'!C49</f>
        <v xml:space="preserve">Elaborar un prototipo funcional de una instalación eléctrica residencial y comercial, aplicando técnicas de montaje y conexión conforme a la normatividad vigente. </v>
      </c>
      <c r="D74" s="274"/>
      <c r="E74" s="275" t="str">
        <f>'4 - Planeación de Actividades'!E48</f>
        <v>INTERACCIÓN EN EL CONTEXTO PRODUCTIVO Y SOCIAL DE ACUERDO CON PRINCIPIOS ÉTICOS PARA LA CONSTRUCCIÓN DE UNA CULTURA DE PAZ.</v>
      </c>
      <c r="F74" s="275"/>
      <c r="G74" s="276" t="str">
        <f>'4 - Planeación de Actividades'!F48</f>
        <v>CONTRIBUIR CON EL FORTALECIMIENTO DE LA CULTURA DE PAZ A PARTIR DE LA DIGNIDAD HUMANA Y LAS ESTRATEGIAS PARA LA TRANSFORMACIÓN DE CONFLICTOS.</v>
      </c>
      <c r="H74" s="276"/>
      <c r="I74" s="57">
        <f>IFERROR(VLOOKUP(G74,'1 - Diseño Curricular'!$D$13:$F$157,3,FALSE),0)</f>
        <v>12</v>
      </c>
      <c r="J74" s="64">
        <f t="shared" si="0"/>
        <v>12</v>
      </c>
      <c r="K74" s="61">
        <f t="shared" ca="1" si="3"/>
        <v>0</v>
      </c>
      <c r="L74" s="57">
        <f t="shared" si="4"/>
        <v>10</v>
      </c>
      <c r="M74" s="140">
        <f t="shared" si="5"/>
        <v>2</v>
      </c>
      <c r="N74" s="71">
        <f t="shared" ca="1" si="6"/>
        <v>48</v>
      </c>
      <c r="O74" s="71">
        <f t="shared" ca="1" si="7"/>
        <v>48</v>
      </c>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K74" s="128"/>
      <c r="BL74" s="128"/>
      <c r="BM74" s="128"/>
      <c r="BN74" s="128"/>
      <c r="BO74" s="128"/>
      <c r="BP74" s="128"/>
      <c r="BQ74" s="128"/>
      <c r="BR74" s="128"/>
      <c r="BS74" s="128"/>
      <c r="BT74" s="128"/>
    </row>
    <row r="75" spans="1:72" s="129" customFormat="1" ht="48" customHeight="1" x14ac:dyDescent="0.25">
      <c r="A75" s="31"/>
      <c r="B75" s="139" t="str">
        <f>'4 - Planeación de Actividades'!B50</f>
        <v>EJECUCIÓN</v>
      </c>
      <c r="C75" s="274" t="str">
        <f>'4 - Planeación de Actividades'!C50</f>
        <v xml:space="preserve">Elaborar un prototipo funcional de una instalación eléctrica residencial y comercial, aplicando técnicas de montaje y conexión conforme a la normatividad vigente. </v>
      </c>
      <c r="D75" s="274"/>
      <c r="E75" s="275" t="str">
        <f>'4 - Planeación de Actividades'!E49</f>
        <v>INTERACCIÓN EN EL CONTEXTO PRODUCTIVO Y SOCIAL DE ACUERDO CON PRINCIPIOS ÉTICOS PARA LA CONSTRUCCIÓN DE UNA CULTURA DE PAZ.</v>
      </c>
      <c r="F75" s="275"/>
      <c r="G75" s="276" t="str">
        <f>'4 - Planeación de Actividades'!F49</f>
        <v>PROMOVER EL USO RACIONAL DE LOS RECURSOS NATURALES A PARTIR DE CRITERIOS DE SOSTENIBILIDAD Y SUSTENTABILIDAD ÉTICA Y NORMATIVA VIGENTE.</v>
      </c>
      <c r="H75" s="276"/>
      <c r="I75" s="57">
        <f>IFERROR(VLOOKUP(G75,'1 - Diseño Curricular'!$D$13:$F$157,3,FALSE),0)</f>
        <v>12</v>
      </c>
      <c r="J75" s="64">
        <f t="shared" si="0"/>
        <v>12</v>
      </c>
      <c r="K75" s="61">
        <f t="shared" ca="1" si="3"/>
        <v>0</v>
      </c>
      <c r="L75" s="57">
        <f t="shared" si="4"/>
        <v>10</v>
      </c>
      <c r="M75" s="140">
        <f t="shared" si="5"/>
        <v>2</v>
      </c>
      <c r="N75" s="71">
        <f t="shared" ca="1" si="6"/>
        <v>48</v>
      </c>
      <c r="O75" s="71">
        <f t="shared" ca="1" si="7"/>
        <v>48</v>
      </c>
      <c r="P75" s="128"/>
      <c r="Q75" s="128"/>
      <c r="R75" s="128"/>
      <c r="S75" s="128"/>
      <c r="T75" s="128"/>
      <c r="U75" s="128"/>
      <c r="V75" s="128"/>
      <c r="W75" s="128"/>
      <c r="X75" s="128"/>
      <c r="Y75" s="128"/>
      <c r="Z75" s="128"/>
      <c r="AA75" s="128"/>
      <c r="AB75" s="128"/>
      <c r="AC75" s="128"/>
      <c r="AD75" s="128"/>
      <c r="AE75" s="128"/>
      <c r="AF75" s="128"/>
      <c r="AG75" s="128"/>
      <c r="AH75" s="128"/>
      <c r="AI75" s="128"/>
      <c r="AJ75" s="128"/>
      <c r="AK75" s="128"/>
      <c r="AL75" s="128"/>
      <c r="AM75" s="128"/>
      <c r="AN75" s="128"/>
      <c r="AO75" s="128"/>
      <c r="AP75" s="128"/>
      <c r="AQ75" s="128"/>
      <c r="AR75" s="128"/>
      <c r="AS75" s="128"/>
      <c r="AT75" s="128"/>
      <c r="AU75" s="128"/>
      <c r="AV75" s="128"/>
      <c r="AW75" s="128"/>
      <c r="AX75" s="128"/>
      <c r="AY75" s="128"/>
      <c r="AZ75" s="128"/>
      <c r="BA75" s="128"/>
      <c r="BB75" s="128"/>
      <c r="BC75" s="128"/>
      <c r="BD75" s="128"/>
      <c r="BE75" s="128"/>
      <c r="BF75" s="128"/>
      <c r="BG75" s="128"/>
      <c r="BH75" s="128"/>
      <c r="BI75" s="128"/>
      <c r="BJ75" s="128"/>
      <c r="BK75" s="128"/>
      <c r="BL75" s="128"/>
      <c r="BM75" s="128"/>
      <c r="BN75" s="128"/>
      <c r="BO75" s="128"/>
      <c r="BP75" s="128"/>
      <c r="BQ75" s="128"/>
      <c r="BR75" s="128"/>
      <c r="BS75" s="128"/>
      <c r="BT75" s="128"/>
    </row>
    <row r="76" spans="1:72" s="129" customFormat="1" ht="48" customHeight="1" x14ac:dyDescent="0.25">
      <c r="A76" s="31"/>
      <c r="B76" s="139" t="str">
        <f>'4 - Planeación de Actividades'!B51</f>
        <v>EJECUCIÓN</v>
      </c>
      <c r="C76" s="274" t="str">
        <f>'4 - Planeación de Actividades'!C51</f>
        <v xml:space="preserve">Elaborar un prototipo funcional de una instalación eléctrica residencial y comercial, aplicando técnicas de montaje y conexión conforme a la normatividad vigente. </v>
      </c>
      <c r="D76" s="274"/>
      <c r="E76" s="275" t="str">
        <f>'4 - Planeación de Actividades'!E50</f>
        <v>INSTALAR ACOMETIDAS ELÉCTRICAS DE ACUERDO CON REGLAMENTO TÉCNICO.</v>
      </c>
      <c r="F76" s="275"/>
      <c r="G76" s="276" t="str">
        <f>'4 - Planeación de Actividades'!F50</f>
        <v>DETERMINAR LOS PARÁMETROS DE INSTALACIÓN DE LA ACOMETIDA Y EL SISTEMA DE MEDICIÓN DE ENERGÍA ELÉCTRICA ACORDE A LOS REQUERIMIENTOS DEL OPERADOR DE RED.</v>
      </c>
      <c r="H76" s="276"/>
      <c r="I76" s="57">
        <f>IFERROR(VLOOKUP(G76,'1 - Diseño Curricular'!$D$13:$F$157,3,FALSE),0)</f>
        <v>32</v>
      </c>
      <c r="J76" s="64">
        <f t="shared" si="0"/>
        <v>32</v>
      </c>
      <c r="K76" s="61">
        <f t="shared" ca="1" si="3"/>
        <v>0</v>
      </c>
      <c r="L76" s="57">
        <f t="shared" si="4"/>
        <v>28</v>
      </c>
      <c r="M76" s="140">
        <f t="shared" si="5"/>
        <v>4</v>
      </c>
      <c r="N76" s="71">
        <f t="shared" ca="1" si="6"/>
        <v>96</v>
      </c>
      <c r="O76" s="71">
        <f t="shared" ca="1" si="7"/>
        <v>96</v>
      </c>
      <c r="P76" s="128"/>
      <c r="Q76" s="128"/>
      <c r="R76" s="128"/>
      <c r="S76" s="128"/>
      <c r="T76" s="128"/>
      <c r="U76" s="128"/>
      <c r="V76" s="128"/>
      <c r="W76" s="128"/>
      <c r="X76" s="128"/>
      <c r="Y76" s="128"/>
      <c r="Z76" s="128"/>
      <c r="AA76" s="128"/>
      <c r="AB76" s="128"/>
      <c r="AC76" s="128"/>
      <c r="AD76" s="128"/>
      <c r="AE76" s="128"/>
      <c r="AF76" s="128"/>
      <c r="AG76" s="128"/>
      <c r="AH76" s="128"/>
      <c r="AI76" s="128"/>
      <c r="AJ76" s="128"/>
      <c r="AK76" s="128"/>
      <c r="AL76" s="128"/>
      <c r="AM76" s="128"/>
      <c r="AN76" s="128"/>
      <c r="AO76" s="128"/>
      <c r="AP76" s="128"/>
      <c r="AQ76" s="128"/>
      <c r="AR76" s="128"/>
      <c r="AS76" s="128"/>
      <c r="AT76" s="128"/>
      <c r="AU76" s="128"/>
      <c r="AV76" s="128"/>
      <c r="AW76" s="128"/>
      <c r="AX76" s="128"/>
      <c r="AY76" s="128"/>
      <c r="AZ76" s="128"/>
      <c r="BA76" s="128"/>
      <c r="BB76" s="128"/>
      <c r="BC76" s="128"/>
      <c r="BD76" s="128"/>
      <c r="BE76" s="128"/>
      <c r="BF76" s="128"/>
      <c r="BG76" s="128"/>
      <c r="BH76" s="128"/>
      <c r="BI76" s="128"/>
      <c r="BJ76" s="128"/>
      <c r="BK76" s="128"/>
      <c r="BL76" s="128"/>
      <c r="BM76" s="128"/>
      <c r="BN76" s="128"/>
      <c r="BO76" s="128"/>
      <c r="BP76" s="128"/>
      <c r="BQ76" s="128"/>
      <c r="BR76" s="128"/>
      <c r="BS76" s="128"/>
      <c r="BT76" s="128"/>
    </row>
    <row r="77" spans="1:72" s="129" customFormat="1" ht="48" customHeight="1" x14ac:dyDescent="0.25">
      <c r="A77" s="31"/>
      <c r="B77" s="139" t="str">
        <f>'4 - Planeación de Actividades'!B52</f>
        <v>EJECUCIÓN</v>
      </c>
      <c r="C77" s="274" t="str">
        <f>'4 - Planeación de Actividades'!C52</f>
        <v xml:space="preserve">Elaborar un prototipo funcional de una instalación eléctrica residencial y comercial, aplicando técnicas de montaje y conexión conforme a la normatividad vigente. </v>
      </c>
      <c r="D77" s="274"/>
      <c r="E77" s="275" t="str">
        <f>'4 - Planeación de Actividades'!E51</f>
        <v>INSTALAR ACOMETIDAS ELÉCTRICAS DE ACUERDO CON REGLAMENTO TÉCNICO.</v>
      </c>
      <c r="F77" s="275"/>
      <c r="G77" s="276" t="str">
        <f>'4 - Planeación de Actividades'!F51</f>
        <v xml:space="preserve"> EJECUTAR LA INSTALACIÓN DE LA ACOMETIDA Y EL SISTEMA DE MEDICIÓN DE ENERGÍA DE ACUERDO CON LOS DIAGRAMAS DE CONEXIÓN DEL FABRICANTE Y NORMAS TÉCNICAS VIGENTES.</v>
      </c>
      <c r="H77" s="276"/>
      <c r="I77" s="57">
        <f>IFERROR(VLOOKUP(G77,'1 - Diseño Curricular'!$D$13:$F$157,3,FALSE),0)</f>
        <v>32</v>
      </c>
      <c r="J77" s="64">
        <f t="shared" si="0"/>
        <v>32</v>
      </c>
      <c r="K77" s="61">
        <f t="shared" ca="1" si="3"/>
        <v>0</v>
      </c>
      <c r="L77" s="57">
        <f t="shared" si="4"/>
        <v>28</v>
      </c>
      <c r="M77" s="140">
        <f t="shared" si="5"/>
        <v>4</v>
      </c>
      <c r="N77" s="71">
        <f t="shared" ca="1" si="6"/>
        <v>96</v>
      </c>
      <c r="O77" s="71">
        <f t="shared" ca="1" si="7"/>
        <v>96</v>
      </c>
      <c r="P77" s="128"/>
      <c r="Q77" s="128"/>
      <c r="R77" s="128"/>
      <c r="S77" s="128"/>
      <c r="T77" s="128"/>
      <c r="U77" s="128"/>
      <c r="V77" s="128"/>
      <c r="W77" s="128"/>
      <c r="X77" s="128"/>
      <c r="Y77" s="128"/>
      <c r="Z77" s="128"/>
      <c r="AA77" s="128"/>
      <c r="AB77" s="128"/>
      <c r="AC77" s="128"/>
      <c r="AD77" s="128"/>
      <c r="AE77" s="128"/>
      <c r="AF77" s="128"/>
      <c r="AG77" s="128"/>
      <c r="AH77" s="128"/>
      <c r="AI77" s="128"/>
      <c r="AJ77" s="128"/>
      <c r="AK77" s="128"/>
      <c r="AL77" s="128"/>
      <c r="AM77" s="128"/>
      <c r="AN77" s="128"/>
      <c r="AO77" s="128"/>
      <c r="AP77" s="128"/>
      <c r="AQ77" s="128"/>
      <c r="AR77" s="128"/>
      <c r="AS77" s="128"/>
      <c r="AT77" s="128"/>
      <c r="AU77" s="128"/>
      <c r="AV77" s="128"/>
      <c r="AW77" s="128"/>
      <c r="AX77" s="128"/>
      <c r="AY77" s="128"/>
      <c r="AZ77" s="128"/>
      <c r="BA77" s="128"/>
      <c r="BB77" s="128"/>
      <c r="BC77" s="128"/>
      <c r="BD77" s="128"/>
      <c r="BE77" s="128"/>
      <c r="BF77" s="128"/>
      <c r="BG77" s="128"/>
      <c r="BH77" s="128"/>
      <c r="BI77" s="128"/>
      <c r="BJ77" s="128"/>
      <c r="BK77" s="128"/>
      <c r="BL77" s="128"/>
      <c r="BM77" s="128"/>
      <c r="BN77" s="128"/>
      <c r="BO77" s="128"/>
      <c r="BP77" s="128"/>
      <c r="BQ77" s="128"/>
      <c r="BR77" s="128"/>
      <c r="BS77" s="128"/>
      <c r="BT77" s="128"/>
    </row>
    <row r="78" spans="1:72" s="129" customFormat="1" ht="48" customHeight="1" x14ac:dyDescent="0.25">
      <c r="A78" s="31"/>
      <c r="B78" s="139" t="str">
        <f>'4 - Planeación de Actividades'!B53</f>
        <v>EJECUCIÓN</v>
      </c>
      <c r="C78" s="274" t="str">
        <f>'4 - Planeación de Actividades'!C53</f>
        <v xml:space="preserve">Elaborar un prototipo funcional de una instalación eléctrica residencial y comercial, aplicando técnicas de montaje y conexión conforme a la normatividad vigente. </v>
      </c>
      <c r="D78" s="274"/>
      <c r="E78" s="275" t="str">
        <f>'4 - Planeación de Actividades'!E54</f>
        <v>INSTALAR ACOMETIDAS ELÉCTRICAS DE ACUERDO CON REGLAMENTO TÉCNICO.</v>
      </c>
      <c r="F78" s="275"/>
      <c r="G78" s="276" t="str">
        <f>'4 - Planeación de Actividades'!F54</f>
        <v>VERIFICAR LA INSTALACIÓN DE ACOMETIDAS Y SISTEMAS DE MEDICIÓN DE ENERGÍA ELÉCTRICA DE ACUERDO CON EL TIPO DE CARGA ELÉCTRICA A INSTALAR.</v>
      </c>
      <c r="H78" s="276"/>
      <c r="I78" s="57">
        <f>IFERROR(VLOOKUP(G78,'1 - Diseño Curricular'!$D$13:$F$157,3,FALSE),0)</f>
        <v>32</v>
      </c>
      <c r="J78" s="64">
        <f t="shared" si="0"/>
        <v>32</v>
      </c>
      <c r="K78" s="61">
        <f t="shared" ca="1" si="3"/>
        <v>0</v>
      </c>
      <c r="L78" s="57">
        <f t="shared" si="4"/>
        <v>28</v>
      </c>
      <c r="M78" s="140">
        <f t="shared" si="5"/>
        <v>4</v>
      </c>
      <c r="N78" s="71">
        <f t="shared" ca="1" si="6"/>
        <v>96</v>
      </c>
      <c r="O78" s="71">
        <f t="shared" ca="1" si="7"/>
        <v>96</v>
      </c>
      <c r="P78" s="128"/>
      <c r="Q78" s="128"/>
      <c r="R78" s="128"/>
      <c r="S78" s="128"/>
      <c r="T78" s="128"/>
      <c r="U78" s="128"/>
      <c r="V78" s="128"/>
      <c r="W78" s="128"/>
      <c r="X78" s="128"/>
      <c r="Y78" s="128"/>
      <c r="Z78" s="128"/>
      <c r="AA78" s="128"/>
      <c r="AB78" s="128"/>
      <c r="AC78" s="128"/>
      <c r="AD78" s="128"/>
      <c r="AE78" s="128"/>
      <c r="AF78" s="128"/>
      <c r="AG78" s="128"/>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28"/>
      <c r="BG78" s="128"/>
      <c r="BH78" s="128"/>
      <c r="BI78" s="128"/>
      <c r="BJ78" s="128"/>
      <c r="BK78" s="128"/>
      <c r="BL78" s="128"/>
      <c r="BM78" s="128"/>
      <c r="BN78" s="128"/>
      <c r="BO78" s="128"/>
      <c r="BP78" s="128"/>
      <c r="BQ78" s="128"/>
      <c r="BR78" s="128"/>
      <c r="BS78" s="128"/>
      <c r="BT78" s="128"/>
    </row>
    <row r="79" spans="1:72" s="129" customFormat="1" ht="48" customHeight="1" x14ac:dyDescent="0.25">
      <c r="A79" s="31"/>
      <c r="B79" s="139" t="str">
        <f>'4 - Planeación de Actividades'!B54</f>
        <v>EJECUCIÓN</v>
      </c>
      <c r="C79" s="274" t="str">
        <f>'4 - Planeación de Actividades'!C54</f>
        <v xml:space="preserve">Elaborar un prototipo funcional de una instalación eléctrica residencial y comercial, aplicando técnicas de montaje y conexión conforme a la normatividad vigente. </v>
      </c>
      <c r="D79" s="274"/>
      <c r="E79" s="275" t="str">
        <f>'4 - Planeación de Actividades'!E58</f>
        <v>EJERCER DERECHOS FUNDAMENTALES DEL TRABAJO EN EL MARCO DE LA CONSTITUCIÓN POLÍTICA Y LOS CONVENIOS INTERNACIONALES.</v>
      </c>
      <c r="F79" s="275"/>
      <c r="G79" s="276" t="str">
        <f>'4 - Planeación de Actividades'!F58</f>
        <v>Practicar los derechos fundamentales en el trabajo de acuerdo con la Constitución Política y los Convenios Internacionales.</v>
      </c>
      <c r="H79" s="276"/>
      <c r="I79" s="57">
        <f>IFERROR(VLOOKUP(G79,'1 - Diseño Curricular'!$D$13:$F$157,3,FALSE),0)</f>
        <v>12</v>
      </c>
      <c r="J79" s="64">
        <f t="shared" si="0"/>
        <v>12</v>
      </c>
      <c r="K79" s="61">
        <f t="shared" ca="1" si="3"/>
        <v>0</v>
      </c>
      <c r="L79" s="57">
        <f t="shared" si="4"/>
        <v>10</v>
      </c>
      <c r="M79" s="140">
        <f t="shared" si="5"/>
        <v>2</v>
      </c>
      <c r="N79" s="71">
        <f t="shared" ca="1" si="6"/>
        <v>96</v>
      </c>
      <c r="O79" s="71">
        <f t="shared" ca="1" si="7"/>
        <v>96</v>
      </c>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row>
    <row r="80" spans="1:72" s="129" customFormat="1" ht="48" customHeight="1" x14ac:dyDescent="0.25">
      <c r="A80" s="31"/>
      <c r="B80" s="139" t="str">
        <f>'4 - Planeación de Actividades'!B55</f>
        <v>EJECUCIÓN</v>
      </c>
      <c r="C80" s="274" t="str">
        <f>'4 - Planeación de Actividades'!C55</f>
        <v xml:space="preserve">Elaborar un prototipo funcional de una instalación eléctrica residencial y comercial, aplicando técnicas de montaje y conexión conforme a la normatividad vigente. </v>
      </c>
      <c r="D80" s="274"/>
      <c r="E80" s="275" t="str">
        <f>'4 - Planeación de Actividades'!E59</f>
        <v>EJERCER DERECHOS FUNDAMENTALES DEL TRABAJO EN EL MARCO DE LA CONSTITUCIÓN POLÍTICA Y LOS CONVENIOS INTERNACIONALES.</v>
      </c>
      <c r="F80" s="275"/>
      <c r="G80" s="276" t="str">
        <f>'4 - Planeación de Actividades'!F59</f>
        <v>Participar en acciones solidarias teniendo en cuenta el ejercicio de los derechos humanos, de los pueblos y de la naturaleza.</v>
      </c>
      <c r="H80" s="276"/>
      <c r="I80" s="57">
        <f>IFERROR(VLOOKUP(G80,'1 - Diseño Curricular'!$D$13:$F$157,3,FALSE),0)</f>
        <v>12</v>
      </c>
      <c r="J80" s="64">
        <f t="shared" si="0"/>
        <v>12</v>
      </c>
      <c r="K80" s="61">
        <f t="shared" ca="1" si="3"/>
        <v>0</v>
      </c>
      <c r="L80" s="57">
        <f t="shared" si="4"/>
        <v>10</v>
      </c>
      <c r="M80" s="140">
        <f t="shared" si="5"/>
        <v>2</v>
      </c>
      <c r="N80" s="71">
        <f t="shared" ca="1" si="6"/>
        <v>96</v>
      </c>
      <c r="O80" s="71">
        <f t="shared" ca="1" si="7"/>
        <v>96</v>
      </c>
      <c r="P80" s="128"/>
      <c r="Q80" s="128"/>
      <c r="R80" s="128"/>
      <c r="S80" s="128"/>
      <c r="T80" s="128"/>
      <c r="U80" s="128"/>
      <c r="V80" s="128"/>
      <c r="W80" s="128"/>
      <c r="X80" s="128"/>
      <c r="Y80" s="128"/>
      <c r="Z80" s="128"/>
      <c r="AA80" s="128"/>
      <c r="AB80" s="128"/>
      <c r="AC80" s="128"/>
      <c r="AD80" s="128"/>
      <c r="AE80" s="128"/>
      <c r="AF80" s="128"/>
      <c r="AG80" s="128"/>
      <c r="AH80" s="128"/>
      <c r="AI80" s="128"/>
      <c r="AJ80" s="128"/>
      <c r="AK80" s="128"/>
      <c r="AL80" s="128"/>
      <c r="AM80" s="128"/>
      <c r="AN80" s="128"/>
      <c r="AO80" s="128"/>
      <c r="AP80" s="128"/>
      <c r="AQ80" s="128"/>
      <c r="AR80" s="128"/>
      <c r="AS80" s="128"/>
      <c r="AT80" s="128"/>
      <c r="AU80" s="128"/>
      <c r="AV80" s="128"/>
      <c r="AW80" s="128"/>
      <c r="AX80" s="128"/>
      <c r="AY80" s="128"/>
      <c r="AZ80" s="128"/>
      <c r="BA80" s="128"/>
      <c r="BB80" s="128"/>
      <c r="BC80" s="128"/>
      <c r="BD80" s="128"/>
      <c r="BE80" s="128"/>
      <c r="BF80" s="128"/>
      <c r="BG80" s="128"/>
      <c r="BH80" s="128"/>
      <c r="BI80" s="128"/>
      <c r="BJ80" s="128"/>
      <c r="BK80" s="128"/>
      <c r="BL80" s="128"/>
      <c r="BM80" s="128"/>
      <c r="BN80" s="128"/>
      <c r="BO80" s="128"/>
      <c r="BP80" s="128"/>
      <c r="BQ80" s="128"/>
      <c r="BR80" s="128"/>
      <c r="BS80" s="128"/>
      <c r="BT80" s="128"/>
    </row>
    <row r="81" spans="1:72" s="129" customFormat="1" ht="48" customHeight="1" x14ac:dyDescent="0.25">
      <c r="A81" s="31"/>
      <c r="B81" s="139" t="str">
        <f>'4 - Planeación de Actividades'!B56</f>
        <v>EJECUCIÓN</v>
      </c>
      <c r="C81" s="274" t="str">
        <f>'4 - Planeación de Actividades'!C56</f>
        <v xml:space="preserve">Elaborar un prototipo funcional de una instalación eléctrica residencial y comercial, aplicando técnicas de montaje y conexión conforme a la normatividad vigente. </v>
      </c>
      <c r="D81" s="274"/>
      <c r="E81" s="275" t="str">
        <f>'4 - Planeación de Actividades'!E60</f>
        <v>EJERCER DERECHOS FUNDAMENTALES DEL TRABAJO EN EL MARCO DE LA CONSTITUCIÓN POLÍTICA Y LOS CONVENIOS INTERNACIONALES.</v>
      </c>
      <c r="F81" s="275"/>
      <c r="G81" s="276" t="str">
        <f>'4 - Planeación de Actividades'!F60</f>
        <v>Reconocer el trabajo como factor de movilidad social y transformación vital con referencia a la fenomenología y a los derechos fundamentales en el trabajo</v>
      </c>
      <c r="H81" s="276"/>
      <c r="I81" s="57">
        <f>IFERROR(VLOOKUP(G81,'1 - Diseño Curricular'!$D$13:$F$157,3,FALSE),0)</f>
        <v>12</v>
      </c>
      <c r="J81" s="64">
        <f t="shared" si="0"/>
        <v>12</v>
      </c>
      <c r="K81" s="61">
        <f t="shared" ca="1" si="3"/>
        <v>0</v>
      </c>
      <c r="L81" s="57">
        <f t="shared" si="4"/>
        <v>10</v>
      </c>
      <c r="M81" s="140">
        <f t="shared" si="5"/>
        <v>2</v>
      </c>
      <c r="N81" s="71">
        <f t="shared" ca="1" si="6"/>
        <v>96</v>
      </c>
      <c r="O81" s="71">
        <f t="shared" ca="1" si="7"/>
        <v>96</v>
      </c>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28"/>
      <c r="AR81" s="128"/>
      <c r="AS81" s="128"/>
      <c r="AT81" s="128"/>
      <c r="AU81" s="128"/>
      <c r="AV81" s="128"/>
      <c r="AW81" s="128"/>
      <c r="AX81" s="128"/>
      <c r="AY81" s="128"/>
      <c r="AZ81" s="128"/>
      <c r="BA81" s="128"/>
      <c r="BB81" s="128"/>
      <c r="BC81" s="128"/>
      <c r="BD81" s="128"/>
      <c r="BE81" s="128"/>
      <c r="BF81" s="128"/>
      <c r="BG81" s="128"/>
      <c r="BH81" s="128"/>
      <c r="BI81" s="128"/>
      <c r="BJ81" s="128"/>
      <c r="BK81" s="128"/>
      <c r="BL81" s="128"/>
      <c r="BM81" s="128"/>
      <c r="BN81" s="128"/>
      <c r="BO81" s="128"/>
      <c r="BP81" s="128"/>
      <c r="BQ81" s="128"/>
      <c r="BR81" s="128"/>
      <c r="BS81" s="128"/>
      <c r="BT81" s="128"/>
    </row>
    <row r="82" spans="1:72" s="129" customFormat="1" ht="48" customHeight="1" x14ac:dyDescent="0.25">
      <c r="A82" s="31"/>
      <c r="B82" s="139" t="str">
        <f>'4 - Planeación de Actividades'!B57</f>
        <v>EJECUCIÓN</v>
      </c>
      <c r="C82" s="274" t="str">
        <f>'4 - Planeación de Actividades'!C57</f>
        <v xml:space="preserve">Elaborar un prototipo funcional de una instalación eléctrica residencial y comercial, aplicando técnicas de montaje y conexión conforme a la normatividad vigente. </v>
      </c>
      <c r="D82" s="274"/>
      <c r="E82" s="275" t="str">
        <f>'4 - Planeación de Actividades'!E61</f>
        <v>EJERCER DERECHOS FUNDAMENTALES DEL TRABAJO EN EL MARCO DE LA CONSTITUCIÓN POLÍTICA Y LOS CONVENIOS INTERNACIONALES.</v>
      </c>
      <c r="F82" s="275"/>
      <c r="G82" s="276" t="str">
        <f>'4 - Planeación de Actividades'!F61</f>
        <v>Valorar la importancia de la ciudadanía laboral con base en el estudio de los derechos humanos y fundamentales en el trabajo.</v>
      </c>
      <c r="H82" s="276"/>
      <c r="I82" s="57">
        <f>IFERROR(VLOOKUP(G82,'1 - Diseño Curricular'!$D$13:$F$157,3,FALSE),0)</f>
        <v>12</v>
      </c>
      <c r="J82" s="64">
        <f t="shared" si="0"/>
        <v>12</v>
      </c>
      <c r="K82" s="61">
        <f t="shared" ca="1" si="3"/>
        <v>0</v>
      </c>
      <c r="L82" s="57">
        <f t="shared" si="4"/>
        <v>10</v>
      </c>
      <c r="M82" s="140">
        <f t="shared" si="5"/>
        <v>2</v>
      </c>
      <c r="N82" s="71">
        <f t="shared" ca="1" si="6"/>
        <v>96</v>
      </c>
      <c r="O82" s="71">
        <f t="shared" ca="1" si="7"/>
        <v>96</v>
      </c>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28"/>
      <c r="AW82" s="128"/>
      <c r="AX82" s="128"/>
      <c r="AY82" s="128"/>
      <c r="AZ82" s="128"/>
      <c r="BA82" s="128"/>
      <c r="BB82" s="128"/>
      <c r="BC82" s="128"/>
      <c r="BD82" s="128"/>
      <c r="BE82" s="128"/>
      <c r="BF82" s="128"/>
      <c r="BG82" s="128"/>
      <c r="BH82" s="128"/>
      <c r="BI82" s="128"/>
      <c r="BJ82" s="128"/>
      <c r="BK82" s="128"/>
      <c r="BL82" s="128"/>
      <c r="BM82" s="128"/>
      <c r="BN82" s="128"/>
      <c r="BO82" s="128"/>
      <c r="BP82" s="128"/>
      <c r="BQ82" s="128"/>
      <c r="BR82" s="128"/>
      <c r="BS82" s="128"/>
      <c r="BT82" s="128"/>
    </row>
    <row r="83" spans="1:72" s="129" customFormat="1" ht="48" customHeight="1" x14ac:dyDescent="0.25">
      <c r="A83" s="31"/>
      <c r="B83" s="139" t="str">
        <f>'4 - Planeación de Actividades'!B58</f>
        <v>EJECUCIÓN</v>
      </c>
      <c r="C83" s="274" t="str">
        <f>'4 - Planeación de Actividades'!C58</f>
        <v xml:space="preserve">Elaborar un prototipo funcional de una instalación eléctrica residencial y comercial, aplicando técnicas de montaje y conexión conforme a la normatividad vigente. </v>
      </c>
      <c r="D83" s="274"/>
      <c r="E83" s="275" t="str">
        <f>'4 - Planeación de Actividades'!E55</f>
        <v>TRABAJAR EN ALTURAS DE ACUERDO CON NORMATIVA DE SEGURIDAD Y SALUD EN EL TRABAJO.</v>
      </c>
      <c r="F83" s="275"/>
      <c r="G83" s="276" t="str">
        <f>'4 - Planeación de Actividades'!F55</f>
        <v>RECONOCER LA NORMATIVA Y ESTRUCTURA DEL PROGRAMA DE PREVENCIÓN Y PROTECCIÓN CONTRA CAÍDAS DE ACUERDO CON LA NORMATIVA VIGENTE.</v>
      </c>
      <c r="H83" s="276"/>
      <c r="I83" s="57">
        <f>IFERROR(VLOOKUP(G83,'1 - Diseño Curricular'!$D$13:$F$157,3,FALSE),0)</f>
        <v>16</v>
      </c>
      <c r="J83" s="64">
        <f t="shared" si="0"/>
        <v>16</v>
      </c>
      <c r="K83" s="61">
        <f t="shared" ca="1" si="3"/>
        <v>16</v>
      </c>
      <c r="L83" s="57">
        <f t="shared" si="4"/>
        <v>14</v>
      </c>
      <c r="M83" s="140">
        <f t="shared" si="5"/>
        <v>2</v>
      </c>
      <c r="N83" s="71">
        <f t="shared" ca="1" si="6"/>
        <v>48</v>
      </c>
      <c r="O83" s="71">
        <f t="shared" ca="1" si="7"/>
        <v>32</v>
      </c>
      <c r="P83" s="128"/>
      <c r="Q83" s="128"/>
      <c r="R83" s="128"/>
      <c r="S83" s="128"/>
      <c r="T83" s="128"/>
      <c r="U83" s="128"/>
      <c r="V83" s="128"/>
      <c r="W83" s="128"/>
      <c r="X83" s="128"/>
      <c r="Y83" s="128"/>
      <c r="Z83" s="128"/>
      <c r="AA83" s="128"/>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c r="BA83" s="128"/>
      <c r="BB83" s="128"/>
      <c r="BC83" s="128"/>
      <c r="BD83" s="128"/>
      <c r="BE83" s="128"/>
      <c r="BF83" s="128"/>
      <c r="BG83" s="128"/>
      <c r="BH83" s="128"/>
      <c r="BI83" s="128"/>
      <c r="BJ83" s="128"/>
      <c r="BK83" s="128"/>
      <c r="BL83" s="128"/>
      <c r="BM83" s="128"/>
      <c r="BN83" s="128"/>
      <c r="BO83" s="128"/>
      <c r="BP83" s="128"/>
      <c r="BQ83" s="128"/>
      <c r="BR83" s="128"/>
      <c r="BS83" s="128"/>
      <c r="BT83" s="128"/>
    </row>
    <row r="84" spans="1:72" s="129" customFormat="1" ht="48" customHeight="1" x14ac:dyDescent="0.25">
      <c r="A84" s="31"/>
      <c r="B84" s="139" t="str">
        <f>'4 - Planeación de Actividades'!B59</f>
        <v>EJECUCIÓN</v>
      </c>
      <c r="C84" s="274" t="str">
        <f>'4 - Planeación de Actividades'!C59</f>
        <v xml:space="preserve">Elaborar un prototipo funcional de una instalación eléctrica residencial y comercial, aplicando técnicas de montaje y conexión conforme a la normatividad vigente. </v>
      </c>
      <c r="D84" s="274"/>
      <c r="E84" s="275" t="str">
        <f>'4 - Planeación de Actividades'!E56</f>
        <v>TRABAJAR EN ALTURAS DE ACUERDO CON NORMATIVA DE SEGURIDAD Y SALUD EN EL TRABAJO.</v>
      </c>
      <c r="F84" s="275"/>
      <c r="G84" s="276" t="str">
        <f>'4 - Planeación de Actividades'!F56</f>
        <v>INSPECCIONAR EQUIPOS Y CONDICIONES DE SEGURIDAD QUE SE DEBEN TENER EN CUENTA PARA REALIZAR TRABAJOS EN ALTURA, DE ACUERDO CON NORMATIVA VIGENTE.</v>
      </c>
      <c r="H84" s="276"/>
      <c r="I84" s="57">
        <f>IFERROR(VLOOKUP(G84,'1 - Diseño Curricular'!$D$13:$F$157,3,FALSE),0)</f>
        <v>16</v>
      </c>
      <c r="J84" s="64">
        <f t="shared" si="0"/>
        <v>16</v>
      </c>
      <c r="K84" s="61">
        <f t="shared" ca="1" si="3"/>
        <v>16</v>
      </c>
      <c r="L84" s="57">
        <f t="shared" si="4"/>
        <v>14</v>
      </c>
      <c r="M84" s="140">
        <f t="shared" si="5"/>
        <v>2</v>
      </c>
      <c r="N84" s="71">
        <f t="shared" ca="1" si="6"/>
        <v>48</v>
      </c>
      <c r="O84" s="71">
        <f t="shared" ca="1" si="7"/>
        <v>32</v>
      </c>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8"/>
      <c r="AY84" s="128"/>
      <c r="AZ84" s="128"/>
      <c r="BA84" s="128"/>
      <c r="BB84" s="128"/>
      <c r="BC84" s="128"/>
      <c r="BD84" s="128"/>
      <c r="BE84" s="128"/>
      <c r="BF84" s="128"/>
      <c r="BG84" s="128"/>
      <c r="BH84" s="128"/>
      <c r="BI84" s="128"/>
      <c r="BJ84" s="128"/>
      <c r="BK84" s="128"/>
      <c r="BL84" s="128"/>
      <c r="BM84" s="128"/>
      <c r="BN84" s="128"/>
      <c r="BO84" s="128"/>
      <c r="BP84" s="128"/>
      <c r="BQ84" s="128"/>
      <c r="BR84" s="128"/>
      <c r="BS84" s="128"/>
      <c r="BT84" s="128"/>
    </row>
    <row r="85" spans="1:72" s="129" customFormat="1" ht="48" customHeight="1" x14ac:dyDescent="0.25">
      <c r="A85" s="31"/>
      <c r="B85" s="139" t="str">
        <f>'4 - Planeación de Actividades'!B60</f>
        <v>EJECUCIÓN</v>
      </c>
      <c r="C85" s="274" t="str">
        <f>'4 - Planeación de Actividades'!C60</f>
        <v xml:space="preserve">Elaborar un prototipo funcional de una instalación eléctrica residencial y comercial, aplicando técnicas de montaje y conexión conforme a la normatividad vigente. </v>
      </c>
      <c r="D85" s="274"/>
      <c r="E85" s="275" t="str">
        <f>'4 - Planeación de Actividades'!E57</f>
        <v>TRABAJAR EN ALTURAS DE ACUERDO CON NORMATIVA DE SEGURIDAD Y SALUD EN EL TRABAJO.</v>
      </c>
      <c r="F85" s="275"/>
      <c r="G85" s="276" t="str">
        <f>'4 - Planeación de Actividades'!F57</f>
        <v>APLICAR MEDIDAS DE CONTROL DE RIESGOS DE TRABAJO EN ALTURA DE ACUERDO CON EL TRABAJO A REALIZAR.</v>
      </c>
      <c r="H85" s="276"/>
      <c r="I85" s="57">
        <f>IFERROR(VLOOKUP(G85,'1 - Diseño Curricular'!$D$13:$F$157,3,FALSE),0)</f>
        <v>16</v>
      </c>
      <c r="J85" s="64">
        <v>0</v>
      </c>
      <c r="K85" s="61">
        <f t="shared" ca="1" si="3"/>
        <v>16</v>
      </c>
      <c r="L85" s="57">
        <f t="shared" si="4"/>
        <v>0</v>
      </c>
      <c r="M85" s="140">
        <f t="shared" si="5"/>
        <v>0</v>
      </c>
      <c r="N85" s="71">
        <f t="shared" ca="1" si="6"/>
        <v>48</v>
      </c>
      <c r="O85" s="71">
        <f t="shared" ca="1" si="7"/>
        <v>32</v>
      </c>
      <c r="P85" s="128"/>
      <c r="Q85" s="128"/>
      <c r="R85" s="128"/>
      <c r="S85" s="128"/>
      <c r="T85" s="128"/>
      <c r="U85" s="128"/>
      <c r="V85" s="128"/>
      <c r="W85" s="128"/>
      <c r="X85" s="128"/>
      <c r="Y85" s="128"/>
      <c r="Z85" s="128"/>
      <c r="AA85" s="128"/>
      <c r="AB85" s="128"/>
      <c r="AC85" s="128"/>
      <c r="AD85" s="128"/>
      <c r="AE85" s="128"/>
      <c r="AF85" s="128"/>
      <c r="AG85" s="128"/>
      <c r="AH85" s="128"/>
      <c r="AI85" s="128"/>
      <c r="AJ85" s="128"/>
      <c r="AK85" s="128"/>
      <c r="AL85" s="128"/>
      <c r="AM85" s="128"/>
      <c r="AN85" s="128"/>
      <c r="AO85" s="128"/>
      <c r="AP85" s="128"/>
      <c r="AQ85" s="128"/>
      <c r="AR85" s="128"/>
      <c r="AS85" s="128"/>
      <c r="AT85" s="128"/>
      <c r="AU85" s="128"/>
      <c r="AV85" s="128"/>
      <c r="AW85" s="128"/>
      <c r="AX85" s="128"/>
      <c r="AY85" s="128"/>
      <c r="AZ85" s="128"/>
      <c r="BA85" s="128"/>
      <c r="BB85" s="128"/>
      <c r="BC85" s="128"/>
      <c r="BD85" s="128"/>
      <c r="BE85" s="128"/>
      <c r="BF85" s="128"/>
      <c r="BG85" s="128"/>
      <c r="BH85" s="128"/>
      <c r="BI85" s="128"/>
      <c r="BJ85" s="128"/>
      <c r="BK85" s="128"/>
      <c r="BL85" s="128"/>
      <c r="BM85" s="128"/>
      <c r="BN85" s="128"/>
      <c r="BO85" s="128"/>
      <c r="BP85" s="128"/>
      <c r="BQ85" s="128"/>
      <c r="BR85" s="128"/>
      <c r="BS85" s="128"/>
      <c r="BT85" s="128"/>
    </row>
    <row r="86" spans="1:72" s="129" customFormat="1" ht="48" customHeight="1" x14ac:dyDescent="0.25">
      <c r="A86" s="31"/>
      <c r="B86" s="139" t="str">
        <f>'4 - Planeación de Actividades'!B61</f>
        <v>EJECUCIÓN</v>
      </c>
      <c r="C86" s="274" t="str">
        <f>'4 - Planeación de Actividades'!C61</f>
        <v xml:space="preserve">Elaborar un prototipo funcional de una instalación eléctrica residencial y comercial, aplicando técnicas de montaje y conexión conforme a la normatividad vigente. </v>
      </c>
      <c r="D86" s="274"/>
      <c r="E86" s="275" t="str">
        <f>'4 - Planeación de Actividades'!E58</f>
        <v>EJERCER DERECHOS FUNDAMENTALES DEL TRABAJO EN EL MARCO DE LA CONSTITUCIÓN POLÍTICA Y LOS CONVENIOS INTERNACIONALES.</v>
      </c>
      <c r="F86" s="275"/>
      <c r="G86" s="276" t="str">
        <f>'4 - Planeación de Actividades'!F58</f>
        <v>Practicar los derechos fundamentales en el trabajo de acuerdo con la Constitución Política y los Convenios Internacionales.</v>
      </c>
      <c r="H86" s="276"/>
      <c r="I86" s="57">
        <f>IFERROR(VLOOKUP(G86,'1 - Diseño Curricular'!$D$13:$F$157,3,FALSE),0)</f>
        <v>12</v>
      </c>
      <c r="J86" s="64">
        <f t="shared" si="0"/>
        <v>12</v>
      </c>
      <c r="K86" s="61">
        <f t="shared" ca="1" si="3"/>
        <v>0</v>
      </c>
      <c r="L86" s="57">
        <f t="shared" si="4"/>
        <v>10</v>
      </c>
      <c r="M86" s="140">
        <f t="shared" si="5"/>
        <v>2</v>
      </c>
      <c r="N86" s="71">
        <f t="shared" ca="1" si="6"/>
        <v>96</v>
      </c>
      <c r="O86" s="71">
        <f t="shared" ca="1" si="7"/>
        <v>96</v>
      </c>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128"/>
      <c r="BC86" s="128"/>
      <c r="BD86" s="128"/>
      <c r="BE86" s="128"/>
      <c r="BF86" s="128"/>
      <c r="BG86" s="128"/>
      <c r="BH86" s="128"/>
      <c r="BI86" s="128"/>
      <c r="BJ86" s="128"/>
      <c r="BK86" s="128"/>
      <c r="BL86" s="128"/>
      <c r="BM86" s="128"/>
      <c r="BN86" s="128"/>
      <c r="BO86" s="128"/>
      <c r="BP86" s="128"/>
      <c r="BQ86" s="128"/>
      <c r="BR86" s="128"/>
      <c r="BS86" s="128"/>
      <c r="BT86" s="128"/>
    </row>
    <row r="87" spans="1:72" s="129" customFormat="1" ht="48" customHeight="1" x14ac:dyDescent="0.25">
      <c r="A87" s="31"/>
      <c r="B87" s="139" t="str">
        <f>'4 - Planeación de Actividades'!B62</f>
        <v>EJECUCIÓN</v>
      </c>
      <c r="C87" s="274" t="str">
        <f>'4 - Planeación de Actividades'!C62</f>
        <v xml:space="preserve">Elaborar un prototipo funcional de una instalación eléctrica residencial y comercial, aplicando técnicas de montaje y conexión conforme a la normatividad vigente. </v>
      </c>
      <c r="D87" s="274"/>
      <c r="E87" s="275" t="str">
        <f>'4 - Planeación de Actividades'!E59</f>
        <v>EJERCER DERECHOS FUNDAMENTALES DEL TRABAJO EN EL MARCO DE LA CONSTITUCIÓN POLÍTICA Y LOS CONVENIOS INTERNACIONALES.</v>
      </c>
      <c r="F87" s="275"/>
      <c r="G87" s="276" t="str">
        <f>'4 - Planeación de Actividades'!F59</f>
        <v>Participar en acciones solidarias teniendo en cuenta el ejercicio de los derechos humanos, de los pueblos y de la naturaleza.</v>
      </c>
      <c r="H87" s="276"/>
      <c r="I87" s="57">
        <f>IFERROR(VLOOKUP(G87,'1 - Diseño Curricular'!$D$13:$F$157,3,FALSE),0)</f>
        <v>12</v>
      </c>
      <c r="J87" s="64">
        <f t="shared" si="0"/>
        <v>12</v>
      </c>
      <c r="K87" s="61">
        <f t="shared" ca="1" si="3"/>
        <v>0</v>
      </c>
      <c r="L87" s="57">
        <f t="shared" si="4"/>
        <v>10</v>
      </c>
      <c r="M87" s="140">
        <f t="shared" si="5"/>
        <v>2</v>
      </c>
      <c r="N87" s="71">
        <f t="shared" ca="1" si="6"/>
        <v>96</v>
      </c>
      <c r="O87" s="71">
        <f t="shared" ca="1" si="7"/>
        <v>96</v>
      </c>
      <c r="P87" s="128"/>
      <c r="Q87" s="128"/>
      <c r="R87" s="128"/>
      <c r="S87" s="128"/>
      <c r="T87" s="128"/>
      <c r="U87" s="128"/>
      <c r="V87" s="128"/>
      <c r="W87" s="128"/>
      <c r="X87" s="128"/>
      <c r="Y87" s="128"/>
      <c r="Z87" s="128"/>
      <c r="AA87" s="128"/>
      <c r="AB87" s="128"/>
      <c r="AC87" s="128"/>
      <c r="AD87" s="128"/>
      <c r="AE87" s="128"/>
      <c r="AF87" s="128"/>
      <c r="AG87" s="128"/>
      <c r="AH87" s="128"/>
      <c r="AI87" s="128"/>
      <c r="AJ87" s="128"/>
      <c r="AK87" s="128"/>
      <c r="AL87" s="128"/>
      <c r="AM87" s="128"/>
      <c r="AN87" s="128"/>
      <c r="AO87" s="128"/>
      <c r="AP87" s="128"/>
      <c r="AQ87" s="128"/>
      <c r="AR87" s="128"/>
      <c r="AS87" s="128"/>
      <c r="AT87" s="128"/>
      <c r="AU87" s="128"/>
      <c r="AV87" s="128"/>
      <c r="AW87" s="128"/>
      <c r="AX87" s="128"/>
      <c r="AY87" s="128"/>
      <c r="AZ87" s="128"/>
      <c r="BA87" s="128"/>
      <c r="BB87" s="128"/>
      <c r="BC87" s="128"/>
      <c r="BD87" s="128"/>
      <c r="BE87" s="128"/>
      <c r="BF87" s="128"/>
      <c r="BG87" s="128"/>
      <c r="BH87" s="128"/>
      <c r="BI87" s="128"/>
      <c r="BJ87" s="128"/>
      <c r="BK87" s="128"/>
      <c r="BL87" s="128"/>
      <c r="BM87" s="128"/>
      <c r="BN87" s="128"/>
      <c r="BO87" s="128"/>
      <c r="BP87" s="128"/>
      <c r="BQ87" s="128"/>
      <c r="BR87" s="128"/>
      <c r="BS87" s="128"/>
      <c r="BT87" s="128"/>
    </row>
    <row r="88" spans="1:72" s="129" customFormat="1" ht="48" customHeight="1" x14ac:dyDescent="0.25">
      <c r="A88" s="31"/>
      <c r="B88" s="139" t="str">
        <f>'4 - Planeación de Actividades'!B63</f>
        <v>EVALUACIÓN</v>
      </c>
      <c r="C88" s="274" t="str">
        <f>'4 - Planeación de Actividades'!C63</f>
        <v>Verificar la conformidad técnica del prototipo eléctrico residencial y comercial, mediante una lista de chequeo basada en los requisitos del RETIE.</v>
      </c>
      <c r="D88" s="274"/>
      <c r="E88" s="275" t="str">
        <f>'4 - Planeación de Actividades'!E60</f>
        <v>EJERCER DERECHOS FUNDAMENTALES DEL TRABAJO EN EL MARCO DE LA CONSTITUCIÓN POLÍTICA Y LOS CONVENIOS INTERNACIONALES.</v>
      </c>
      <c r="F88" s="275"/>
      <c r="G88" s="276" t="str">
        <f>'4 - Planeación de Actividades'!F60</f>
        <v>Reconocer el trabajo como factor de movilidad social y transformación vital con referencia a la fenomenología y a los derechos fundamentales en el trabajo</v>
      </c>
      <c r="H88" s="276"/>
      <c r="I88" s="57">
        <f>IFERROR(VLOOKUP(G88,'1 - Diseño Curricular'!$D$13:$F$157,3,FALSE),0)</f>
        <v>12</v>
      </c>
      <c r="J88" s="64">
        <f t="shared" si="0"/>
        <v>12</v>
      </c>
      <c r="K88" s="61">
        <f t="shared" ca="1" si="3"/>
        <v>0</v>
      </c>
      <c r="L88" s="57">
        <f t="shared" si="4"/>
        <v>10</v>
      </c>
      <c r="M88" s="140">
        <f t="shared" si="5"/>
        <v>2</v>
      </c>
      <c r="N88" s="71">
        <f t="shared" ca="1" si="6"/>
        <v>96</v>
      </c>
      <c r="O88" s="71">
        <f t="shared" ca="1" si="7"/>
        <v>96</v>
      </c>
      <c r="P88" s="128"/>
      <c r="Q88" s="128"/>
      <c r="R88" s="128"/>
      <c r="S88" s="128"/>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28"/>
      <c r="BG88" s="128"/>
      <c r="BH88" s="128"/>
      <c r="BI88" s="128"/>
      <c r="BJ88" s="128"/>
      <c r="BK88" s="128"/>
      <c r="BL88" s="128"/>
      <c r="BM88" s="128"/>
      <c r="BN88" s="128"/>
      <c r="BO88" s="128"/>
      <c r="BP88" s="128"/>
      <c r="BQ88" s="128"/>
      <c r="BR88" s="128"/>
      <c r="BS88" s="128"/>
      <c r="BT88" s="128"/>
    </row>
    <row r="89" spans="1:72" s="129" customFormat="1" ht="48" customHeight="1" x14ac:dyDescent="0.25">
      <c r="A89" s="31"/>
      <c r="B89" s="139" t="str">
        <f>'4 - Planeación de Actividades'!B64</f>
        <v>EVALUACIÓN</v>
      </c>
      <c r="C89" s="274" t="str">
        <f>'4 - Planeación de Actividades'!C64</f>
        <v>Verificar la conformidad técnica del prototipo eléctrico residencial y comercial, mediante una lista de chequeo basada en los requisitos del RETIE.</v>
      </c>
      <c r="D89" s="274"/>
      <c r="E89" s="275" t="str">
        <f>'4 - Planeación de Actividades'!E61</f>
        <v>EJERCER DERECHOS FUNDAMENTALES DEL TRABAJO EN EL MARCO DE LA CONSTITUCIÓN POLÍTICA Y LOS CONVENIOS INTERNACIONALES.</v>
      </c>
      <c r="F89" s="275"/>
      <c r="G89" s="276" t="str">
        <f>'4 - Planeación de Actividades'!F61</f>
        <v>Valorar la importancia de la ciudadanía laboral con base en el estudio de los derechos humanos y fundamentales en el trabajo.</v>
      </c>
      <c r="H89" s="276"/>
      <c r="I89" s="57">
        <f>IFERROR(VLOOKUP(G89,'1 - Diseño Curricular'!$D$13:$F$157,3,FALSE),0)</f>
        <v>12</v>
      </c>
      <c r="J89" s="64">
        <f t="shared" si="0"/>
        <v>12</v>
      </c>
      <c r="K89" s="61">
        <f t="shared" ca="1" si="3"/>
        <v>0</v>
      </c>
      <c r="L89" s="57">
        <f t="shared" si="4"/>
        <v>10</v>
      </c>
      <c r="M89" s="140">
        <f t="shared" si="5"/>
        <v>2</v>
      </c>
      <c r="N89" s="71">
        <f t="shared" ca="1" si="6"/>
        <v>96</v>
      </c>
      <c r="O89" s="71">
        <f t="shared" ca="1" si="7"/>
        <v>96</v>
      </c>
      <c r="P89" s="128"/>
      <c r="Q89" s="128"/>
      <c r="R89" s="128"/>
      <c r="S89" s="128"/>
      <c r="T89" s="128"/>
      <c r="U89" s="128"/>
      <c r="V89" s="128"/>
      <c r="W89" s="128"/>
      <c r="X89" s="128"/>
      <c r="Y89" s="128"/>
      <c r="Z89" s="128"/>
      <c r="AA89" s="128"/>
      <c r="AB89" s="128"/>
      <c r="AC89" s="128"/>
      <c r="AD89" s="128"/>
      <c r="AE89" s="128"/>
      <c r="AF89" s="128"/>
      <c r="AG89" s="128"/>
      <c r="AH89" s="128"/>
      <c r="AI89" s="128"/>
      <c r="AJ89" s="128"/>
      <c r="AK89" s="128"/>
      <c r="AL89" s="128"/>
      <c r="AM89" s="128"/>
      <c r="AN89" s="128"/>
      <c r="AO89" s="128"/>
      <c r="AP89" s="128"/>
      <c r="AQ89" s="128"/>
      <c r="AR89" s="128"/>
      <c r="AS89" s="128"/>
      <c r="AT89" s="128"/>
      <c r="AU89" s="128"/>
      <c r="AV89" s="128"/>
      <c r="AW89" s="128"/>
      <c r="AX89" s="128"/>
      <c r="AY89" s="128"/>
      <c r="AZ89" s="128"/>
      <c r="BA89" s="128"/>
      <c r="BB89" s="128"/>
      <c r="BC89" s="128"/>
      <c r="BD89" s="128"/>
      <c r="BE89" s="128"/>
      <c r="BF89" s="128"/>
      <c r="BG89" s="128"/>
      <c r="BH89" s="128"/>
      <c r="BI89" s="128"/>
      <c r="BJ89" s="128"/>
      <c r="BK89" s="128"/>
      <c r="BL89" s="128"/>
      <c r="BM89" s="128"/>
      <c r="BN89" s="128"/>
      <c r="BO89" s="128"/>
      <c r="BP89" s="128"/>
      <c r="BQ89" s="128"/>
      <c r="BR89" s="128"/>
      <c r="BS89" s="128"/>
      <c r="BT89" s="128"/>
    </row>
    <row r="90" spans="1:72" s="129" customFormat="1" ht="48" customHeight="1" x14ac:dyDescent="0.25">
      <c r="A90" s="31"/>
      <c r="B90" s="139" t="str">
        <f>'4 - Planeación de Actividades'!B65</f>
        <v>EVALUACIÓN</v>
      </c>
      <c r="C90" s="274" t="str">
        <f>'4 - Planeación de Actividades'!C65</f>
        <v>Verificar la conformidad técnica del prototipo eléctrico residencial y comercial, mediante una lista de chequeo basada en los requisitos del RETIE.</v>
      </c>
      <c r="D90" s="274"/>
      <c r="E90" s="275" t="str">
        <f>'4 - Planeación de Actividades'!E65</f>
        <v>FOMENTAR CULTURA EMPRENDEDORA SEGÚN HABILIDADES Y COMPETENCIAS LABORALES</v>
      </c>
      <c r="F90" s="275"/>
      <c r="G90" s="276" t="str">
        <f>'4 - Planeación de Actividades'!F65</f>
        <v>RELACIONAR LA IMPORTANCIA DE LA NEGOCIACIÓN CON EL EMPRENDIMIENTO SEGÚN LAS NECESIDADES Y ELEMENTOS DE LA NEGOCIACIÓN.</v>
      </c>
      <c r="H90" s="276"/>
      <c r="I90" s="57">
        <f>IFERROR(VLOOKUP(G90,'1 - Diseño Curricular'!$D$13:$F$157,3,FALSE),0)</f>
        <v>12</v>
      </c>
      <c r="J90" s="64">
        <f t="shared" si="0"/>
        <v>12</v>
      </c>
      <c r="K90" s="61">
        <f t="shared" ca="1" si="3"/>
        <v>0</v>
      </c>
      <c r="L90" s="57">
        <f t="shared" si="4"/>
        <v>10</v>
      </c>
      <c r="M90" s="140">
        <f t="shared" si="5"/>
        <v>2</v>
      </c>
      <c r="N90" s="71">
        <f t="shared" ca="1" si="6"/>
        <v>12</v>
      </c>
      <c r="O90" s="71">
        <f t="shared" ca="1" si="7"/>
        <v>12</v>
      </c>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8"/>
      <c r="AY90" s="128"/>
      <c r="AZ90" s="128"/>
      <c r="BA90" s="128"/>
      <c r="BB90" s="128"/>
      <c r="BC90" s="128"/>
      <c r="BD90" s="128"/>
      <c r="BE90" s="128"/>
      <c r="BF90" s="128"/>
      <c r="BG90" s="128"/>
      <c r="BH90" s="128"/>
      <c r="BI90" s="128"/>
      <c r="BJ90" s="128"/>
      <c r="BK90" s="128"/>
      <c r="BL90" s="128"/>
      <c r="BM90" s="128"/>
      <c r="BN90" s="128"/>
      <c r="BO90" s="128"/>
      <c r="BP90" s="128"/>
      <c r="BQ90" s="128"/>
      <c r="BR90" s="128"/>
      <c r="BS90" s="128"/>
      <c r="BT90" s="128"/>
    </row>
    <row r="91" spans="1:72" s="129" customFormat="1" ht="48" customHeight="1" x14ac:dyDescent="0.25">
      <c r="A91" s="31"/>
      <c r="B91" s="139">
        <f>'4 - Planeación de Actividades'!B66</f>
        <v>0</v>
      </c>
      <c r="C91" s="274" t="str">
        <f>'4 - Planeación de Actividades'!C66</f>
        <v>Etapa practica</v>
      </c>
      <c r="D91" s="274"/>
      <c r="E91" s="275" t="str">
        <f>'4 - Planeación de Actividades'!E66</f>
        <v>RESULTADOS DE APRENDIZAJE ETAPA PRACTICA</v>
      </c>
      <c r="F91" s="275"/>
      <c r="G91" s="276" t="str">
        <f>'4 - Planeación de Actividades'!F66</f>
        <v>APLICAR EN LA RESOLUCIÓN DE PROBLEMAS REALES DEL SECTOR PRODUCTIVO, LOS CONOCIMIENTOS, HABILIDADES Y DESTREZAS PERTINENTES A LAS COMPETENCIAS DEL PROGRAMA DE FORMACIÓN ASUMIENDO ESTRATEGIAS Y METODOLOGÍAS DE AUTOGESTIÓN.</v>
      </c>
      <c r="H91" s="276"/>
      <c r="I91" s="57">
        <f>IFERROR(VLOOKUP(G91,'1 - Diseño Curricular'!$D$13:$F$157,3,FALSE),0)</f>
        <v>864</v>
      </c>
      <c r="J91" s="64">
        <f t="shared" si="0"/>
        <v>864</v>
      </c>
      <c r="K91" s="61">
        <f t="shared" ca="1" si="3"/>
        <v>0</v>
      </c>
      <c r="L91" s="57">
        <f t="shared" si="4"/>
        <v>777</v>
      </c>
      <c r="M91" s="140">
        <f t="shared" si="5"/>
        <v>98</v>
      </c>
      <c r="N91" s="71">
        <f t="shared" ca="1" si="6"/>
        <v>864</v>
      </c>
      <c r="O91" s="71">
        <f t="shared" ca="1" si="7"/>
        <v>864</v>
      </c>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28"/>
      <c r="AT91" s="128"/>
      <c r="AU91" s="128"/>
      <c r="AV91" s="128"/>
      <c r="AW91" s="128"/>
      <c r="AX91" s="128"/>
      <c r="AY91" s="128"/>
      <c r="AZ91" s="128"/>
      <c r="BA91" s="128"/>
      <c r="BB91" s="128"/>
      <c r="BC91" s="128"/>
      <c r="BD91" s="128"/>
      <c r="BE91" s="128"/>
      <c r="BF91" s="128"/>
      <c r="BG91" s="128"/>
      <c r="BH91" s="128"/>
      <c r="BI91" s="128"/>
      <c r="BJ91" s="128"/>
      <c r="BK91" s="128"/>
      <c r="BL91" s="128"/>
      <c r="BM91" s="128"/>
      <c r="BN91" s="128"/>
      <c r="BO91" s="128"/>
      <c r="BP91" s="128"/>
      <c r="BQ91" s="128"/>
      <c r="BR91" s="128"/>
      <c r="BS91" s="128"/>
      <c r="BT91" s="128"/>
    </row>
    <row r="92" spans="1:72" s="129" customFormat="1" ht="48" customHeight="1" x14ac:dyDescent="0.25">
      <c r="A92" s="31"/>
      <c r="B92" s="139">
        <f>'4 - Planeación de Actividades'!B67</f>
        <v>0</v>
      </c>
      <c r="C92" s="274">
        <f>'4 - Planeación de Actividades'!C67</f>
        <v>0</v>
      </c>
      <c r="D92" s="274"/>
      <c r="E92" s="275"/>
      <c r="F92" s="275"/>
      <c r="G92" s="276"/>
      <c r="H92" s="276"/>
      <c r="I92" s="57">
        <f>IFERROR(VLOOKUP(G92,'1 - Diseño Curricular'!$D$13:$F$157,3,FALSE),0)</f>
        <v>0</v>
      </c>
      <c r="J92" s="64">
        <f t="shared" ref="J92:J171" si="8">I92</f>
        <v>0</v>
      </c>
      <c r="K92" s="61">
        <f t="shared" ref="K92:K155" ca="1" si="9">ABS(N92-O92)</f>
        <v>0</v>
      </c>
      <c r="L92" s="57">
        <f t="shared" ref="L92:L155" si="10">ROUNDDOWN(J92*$G$13,0)</f>
        <v>0</v>
      </c>
      <c r="M92" s="140">
        <f t="shared" ref="M92:M155" si="11">ROUNDUP(L92/8,0)</f>
        <v>0</v>
      </c>
      <c r="N92" s="71">
        <f t="shared" ca="1" si="6"/>
        <v>0</v>
      </c>
      <c r="O92" s="71">
        <f t="shared" ca="1" si="7"/>
        <v>0</v>
      </c>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8"/>
      <c r="AY92" s="128"/>
      <c r="AZ92" s="128"/>
      <c r="BA92" s="128"/>
      <c r="BB92" s="128"/>
      <c r="BC92" s="128"/>
      <c r="BD92" s="128"/>
      <c r="BE92" s="128"/>
      <c r="BF92" s="128"/>
      <c r="BG92" s="128"/>
      <c r="BH92" s="128"/>
      <c r="BI92" s="128"/>
      <c r="BJ92" s="128"/>
      <c r="BK92" s="128"/>
      <c r="BL92" s="128"/>
      <c r="BM92" s="128"/>
      <c r="BN92" s="128"/>
      <c r="BO92" s="128"/>
      <c r="BP92" s="128"/>
      <c r="BQ92" s="128"/>
      <c r="BR92" s="128"/>
      <c r="BS92" s="128"/>
      <c r="BT92" s="128"/>
    </row>
    <row r="93" spans="1:72" s="129" customFormat="1" ht="48" customHeight="1" x14ac:dyDescent="0.25">
      <c r="A93" s="31"/>
      <c r="B93" s="139">
        <f>'4 - Planeación de Actividades'!B68</f>
        <v>0</v>
      </c>
      <c r="C93" s="274">
        <f>'4 - Planeación de Actividades'!C68</f>
        <v>0</v>
      </c>
      <c r="D93" s="274"/>
      <c r="E93" s="275">
        <f>'4 - Planeación de Actividades'!E68</f>
        <v>0</v>
      </c>
      <c r="F93" s="275"/>
      <c r="G93" s="276">
        <f>'4 - Planeación de Actividades'!F68</f>
        <v>0</v>
      </c>
      <c r="H93" s="276"/>
      <c r="I93" s="57">
        <f>IFERROR(VLOOKUP(G93,'1 - Diseño Curricular'!$D$13:$F$157,3,FALSE),0)</f>
        <v>0</v>
      </c>
      <c r="J93" s="64">
        <f t="shared" si="8"/>
        <v>0</v>
      </c>
      <c r="K93" s="61">
        <f t="shared" ca="1" si="9"/>
        <v>0</v>
      </c>
      <c r="L93" s="57">
        <f t="shared" si="10"/>
        <v>0</v>
      </c>
      <c r="M93" s="140">
        <f t="shared" si="11"/>
        <v>0</v>
      </c>
      <c r="N93" s="71">
        <f t="shared" ca="1" si="6"/>
        <v>0</v>
      </c>
      <c r="O93" s="71">
        <f t="shared" ca="1" si="7"/>
        <v>0</v>
      </c>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8"/>
      <c r="AQ93" s="128"/>
      <c r="AR93" s="128"/>
      <c r="AS93" s="128"/>
      <c r="AT93" s="128"/>
      <c r="AU93" s="128"/>
      <c r="AV93" s="128"/>
      <c r="AW93" s="128"/>
      <c r="AX93" s="128"/>
      <c r="AY93" s="128"/>
      <c r="AZ93" s="128"/>
      <c r="BA93" s="128"/>
      <c r="BB93" s="128"/>
      <c r="BC93" s="128"/>
      <c r="BD93" s="128"/>
      <c r="BE93" s="128"/>
      <c r="BF93" s="128"/>
      <c r="BG93" s="128"/>
      <c r="BH93" s="128"/>
      <c r="BI93" s="128"/>
      <c r="BJ93" s="128"/>
      <c r="BK93" s="128"/>
      <c r="BL93" s="128"/>
      <c r="BM93" s="128"/>
      <c r="BN93" s="128"/>
      <c r="BO93" s="128"/>
      <c r="BP93" s="128"/>
      <c r="BQ93" s="128"/>
      <c r="BR93" s="128"/>
      <c r="BS93" s="128"/>
      <c r="BT93" s="128"/>
    </row>
    <row r="94" spans="1:72" s="129" customFormat="1" ht="48" customHeight="1" x14ac:dyDescent="0.25">
      <c r="A94" s="31"/>
      <c r="B94" s="139">
        <f>'4 - Planeación de Actividades'!B69</f>
        <v>0</v>
      </c>
      <c r="C94" s="274">
        <f>'4 - Planeación de Actividades'!C69</f>
        <v>0</v>
      </c>
      <c r="D94" s="274"/>
      <c r="E94" s="275">
        <f>'4 - Planeación de Actividades'!E69</f>
        <v>0</v>
      </c>
      <c r="F94" s="275"/>
      <c r="G94" s="276">
        <f>'4 - Planeación de Actividades'!F69</f>
        <v>0</v>
      </c>
      <c r="H94" s="276"/>
      <c r="I94" s="57">
        <f>IFERROR(VLOOKUP(G94,'1 - Diseño Curricular'!$D$13:$F$157,3,FALSE),0)</f>
        <v>0</v>
      </c>
      <c r="J94" s="64">
        <f t="shared" si="8"/>
        <v>0</v>
      </c>
      <c r="K94" s="61">
        <f t="shared" ca="1" si="9"/>
        <v>0</v>
      </c>
      <c r="L94" s="57">
        <f t="shared" si="10"/>
        <v>0</v>
      </c>
      <c r="M94" s="140">
        <f t="shared" si="11"/>
        <v>0</v>
      </c>
      <c r="N94" s="71">
        <f t="shared" ca="1" si="6"/>
        <v>0</v>
      </c>
      <c r="O94" s="71">
        <f t="shared" ca="1" si="7"/>
        <v>0</v>
      </c>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c r="AS94" s="128"/>
      <c r="AT94" s="128"/>
      <c r="AU94" s="128"/>
      <c r="AV94" s="128"/>
      <c r="AW94" s="128"/>
      <c r="AX94" s="128"/>
      <c r="AY94" s="128"/>
      <c r="AZ94" s="128"/>
      <c r="BA94" s="128"/>
      <c r="BB94" s="128"/>
      <c r="BC94" s="128"/>
      <c r="BD94" s="128"/>
      <c r="BE94" s="128"/>
      <c r="BF94" s="128"/>
      <c r="BG94" s="128"/>
      <c r="BH94" s="128"/>
      <c r="BI94" s="128"/>
      <c r="BJ94" s="128"/>
      <c r="BK94" s="128"/>
      <c r="BL94" s="128"/>
      <c r="BM94" s="128"/>
      <c r="BN94" s="128"/>
      <c r="BO94" s="128"/>
      <c r="BP94" s="128"/>
      <c r="BQ94" s="128"/>
      <c r="BR94" s="128"/>
      <c r="BS94" s="128"/>
      <c r="BT94" s="128"/>
    </row>
    <row r="95" spans="1:72" s="129" customFormat="1" ht="48" customHeight="1" x14ac:dyDescent="0.25">
      <c r="A95" s="31"/>
      <c r="B95" s="139">
        <f>'4 - Planeación de Actividades'!B70</f>
        <v>0</v>
      </c>
      <c r="C95" s="274">
        <f>'4 - Planeación de Actividades'!C70</f>
        <v>0</v>
      </c>
      <c r="D95" s="274"/>
      <c r="E95" s="275">
        <f>'4 - Planeación de Actividades'!E70</f>
        <v>0</v>
      </c>
      <c r="F95" s="275"/>
      <c r="G95" s="276">
        <f>'4 - Planeación de Actividades'!F70</f>
        <v>0</v>
      </c>
      <c r="H95" s="276"/>
      <c r="I95" s="57">
        <f>IFERROR(VLOOKUP(G95,'1 - Diseño Curricular'!$D$13:$F$157,3,FALSE),0)</f>
        <v>0</v>
      </c>
      <c r="J95" s="64">
        <f t="shared" si="8"/>
        <v>0</v>
      </c>
      <c r="K95" s="61">
        <f t="shared" ca="1" si="9"/>
        <v>0</v>
      </c>
      <c r="L95" s="57">
        <f t="shared" si="10"/>
        <v>0</v>
      </c>
      <c r="M95" s="140">
        <f t="shared" si="11"/>
        <v>0</v>
      </c>
      <c r="N95" s="71">
        <f t="shared" ca="1" si="6"/>
        <v>0</v>
      </c>
      <c r="O95" s="71">
        <f t="shared" ca="1" si="7"/>
        <v>0</v>
      </c>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8"/>
      <c r="AQ95" s="128"/>
      <c r="AR95" s="128"/>
      <c r="AS95" s="128"/>
      <c r="AT95" s="128"/>
      <c r="AU95" s="128"/>
      <c r="AV95" s="128"/>
      <c r="AW95" s="128"/>
      <c r="AX95" s="128"/>
      <c r="AY95" s="128"/>
      <c r="AZ95" s="128"/>
      <c r="BA95" s="128"/>
      <c r="BB95" s="128"/>
      <c r="BC95" s="128"/>
      <c r="BD95" s="128"/>
      <c r="BE95" s="128"/>
      <c r="BF95" s="128"/>
      <c r="BG95" s="128"/>
      <c r="BH95" s="128"/>
      <c r="BI95" s="128"/>
      <c r="BJ95" s="128"/>
      <c r="BK95" s="128"/>
      <c r="BL95" s="128"/>
      <c r="BM95" s="128"/>
      <c r="BN95" s="128"/>
      <c r="BO95" s="128"/>
      <c r="BP95" s="128"/>
      <c r="BQ95" s="128"/>
      <c r="BR95" s="128"/>
      <c r="BS95" s="128"/>
      <c r="BT95" s="128"/>
    </row>
    <row r="96" spans="1:72" s="129" customFormat="1" ht="48" customHeight="1" x14ac:dyDescent="0.25">
      <c r="A96" s="31"/>
      <c r="B96" s="139">
        <f>'4 - Planeación de Actividades'!B71</f>
        <v>0</v>
      </c>
      <c r="C96" s="274">
        <f>'4 - Planeación de Actividades'!C71</f>
        <v>0</v>
      </c>
      <c r="D96" s="274"/>
      <c r="E96" s="275">
        <f>'4 - Planeación de Actividades'!E71</f>
        <v>0</v>
      </c>
      <c r="F96" s="275"/>
      <c r="G96" s="276">
        <f>'4 - Planeación de Actividades'!F71</f>
        <v>0</v>
      </c>
      <c r="H96" s="276"/>
      <c r="I96" s="57">
        <f>IFERROR(VLOOKUP(G96,'1 - Diseño Curricular'!$D$13:$F$157,3,FALSE),0)</f>
        <v>0</v>
      </c>
      <c r="J96" s="64">
        <f t="shared" si="8"/>
        <v>0</v>
      </c>
      <c r="K96" s="61">
        <f t="shared" ca="1" si="9"/>
        <v>0</v>
      </c>
      <c r="L96" s="57">
        <f t="shared" si="10"/>
        <v>0</v>
      </c>
      <c r="M96" s="140">
        <f t="shared" si="11"/>
        <v>0</v>
      </c>
      <c r="N96" s="71">
        <f t="shared" ca="1" si="6"/>
        <v>0</v>
      </c>
      <c r="O96" s="71">
        <f t="shared" ca="1" si="7"/>
        <v>0</v>
      </c>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c r="AS96" s="128"/>
      <c r="AT96" s="128"/>
      <c r="AU96" s="128"/>
      <c r="AV96" s="128"/>
      <c r="AW96" s="128"/>
      <c r="AX96" s="128"/>
      <c r="AY96" s="128"/>
      <c r="AZ96" s="128"/>
      <c r="BA96" s="128"/>
      <c r="BB96" s="128"/>
      <c r="BC96" s="128"/>
      <c r="BD96" s="128"/>
      <c r="BE96" s="128"/>
      <c r="BF96" s="128"/>
      <c r="BG96" s="128"/>
      <c r="BH96" s="128"/>
      <c r="BI96" s="128"/>
      <c r="BJ96" s="128"/>
      <c r="BK96" s="128"/>
      <c r="BL96" s="128"/>
      <c r="BM96" s="128"/>
      <c r="BN96" s="128"/>
      <c r="BO96" s="128"/>
      <c r="BP96" s="128"/>
      <c r="BQ96" s="128"/>
      <c r="BR96" s="128"/>
      <c r="BS96" s="128"/>
      <c r="BT96" s="128"/>
    </row>
    <row r="97" spans="1:72" s="129" customFormat="1" ht="48" customHeight="1" x14ac:dyDescent="0.25">
      <c r="A97" s="31"/>
      <c r="B97" s="139">
        <f>'4 - Planeación de Actividades'!B72</f>
        <v>0</v>
      </c>
      <c r="C97" s="274">
        <f>'4 - Planeación de Actividades'!C72</f>
        <v>0</v>
      </c>
      <c r="D97" s="274"/>
      <c r="E97" s="275">
        <f>'4 - Planeación de Actividades'!E72</f>
        <v>0</v>
      </c>
      <c r="F97" s="275"/>
      <c r="G97" s="276">
        <f>'4 - Planeación de Actividades'!F72</f>
        <v>0</v>
      </c>
      <c r="H97" s="276"/>
      <c r="I97" s="57">
        <f>IFERROR(VLOOKUP(G97,'1 - Diseño Curricular'!$D$13:$F$157,3,FALSE),0)</f>
        <v>0</v>
      </c>
      <c r="J97" s="64">
        <f t="shared" si="8"/>
        <v>0</v>
      </c>
      <c r="K97" s="61">
        <f t="shared" ca="1" si="9"/>
        <v>0</v>
      </c>
      <c r="L97" s="57">
        <f t="shared" si="10"/>
        <v>0</v>
      </c>
      <c r="M97" s="140">
        <f t="shared" si="11"/>
        <v>0</v>
      </c>
      <c r="N97" s="71">
        <f t="shared" ca="1" si="6"/>
        <v>0</v>
      </c>
      <c r="O97" s="71">
        <f t="shared" ca="1" si="7"/>
        <v>0</v>
      </c>
      <c r="P97" s="128"/>
      <c r="Q97" s="128"/>
      <c r="R97" s="128"/>
      <c r="S97" s="128"/>
      <c r="T97" s="128"/>
      <c r="U97" s="128"/>
      <c r="V97" s="128"/>
      <c r="W97" s="128"/>
      <c r="X97" s="128"/>
      <c r="Y97" s="128"/>
      <c r="Z97" s="128"/>
      <c r="AA97" s="128"/>
      <c r="AB97" s="128"/>
      <c r="AC97" s="128"/>
      <c r="AD97" s="128"/>
      <c r="AE97" s="128"/>
      <c r="AF97" s="128"/>
      <c r="AG97" s="128"/>
      <c r="AH97" s="128"/>
      <c r="AI97" s="128"/>
      <c r="AJ97" s="128"/>
      <c r="AK97" s="128"/>
      <c r="AL97" s="128"/>
      <c r="AM97" s="128"/>
      <c r="AN97" s="128"/>
      <c r="AO97" s="128"/>
      <c r="AP97" s="128"/>
      <c r="AQ97" s="128"/>
      <c r="AR97" s="128"/>
      <c r="AS97" s="128"/>
      <c r="AT97" s="128"/>
      <c r="AU97" s="128"/>
      <c r="AV97" s="128"/>
      <c r="AW97" s="128"/>
      <c r="AX97" s="128"/>
      <c r="AY97" s="128"/>
      <c r="AZ97" s="128"/>
      <c r="BA97" s="128"/>
      <c r="BB97" s="128"/>
      <c r="BC97" s="128"/>
      <c r="BD97" s="128"/>
      <c r="BE97" s="128"/>
      <c r="BF97" s="128"/>
      <c r="BG97" s="128"/>
      <c r="BH97" s="128"/>
      <c r="BI97" s="128"/>
      <c r="BJ97" s="128"/>
      <c r="BK97" s="128"/>
      <c r="BL97" s="128"/>
      <c r="BM97" s="128"/>
      <c r="BN97" s="128"/>
      <c r="BO97" s="128"/>
      <c r="BP97" s="128"/>
      <c r="BQ97" s="128"/>
      <c r="BR97" s="128"/>
      <c r="BS97" s="128"/>
      <c r="BT97" s="128"/>
    </row>
    <row r="98" spans="1:72" s="129" customFormat="1" ht="48" customHeight="1" x14ac:dyDescent="0.25">
      <c r="A98" s="31"/>
      <c r="B98" s="139">
        <f>'4 - Planeación de Actividades'!B73</f>
        <v>0</v>
      </c>
      <c r="C98" s="274">
        <f>'4 - Planeación de Actividades'!C73</f>
        <v>0</v>
      </c>
      <c r="D98" s="274"/>
      <c r="E98" s="275">
        <f>'4 - Planeación de Actividades'!E73</f>
        <v>0</v>
      </c>
      <c r="F98" s="275"/>
      <c r="G98" s="276">
        <f>'4 - Planeación de Actividades'!F73</f>
        <v>0</v>
      </c>
      <c r="H98" s="276"/>
      <c r="I98" s="57">
        <f>IFERROR(VLOOKUP(G98,'1 - Diseño Curricular'!$D$13:$F$157,3,FALSE),0)</f>
        <v>0</v>
      </c>
      <c r="J98" s="64">
        <f t="shared" si="8"/>
        <v>0</v>
      </c>
      <c r="K98" s="61">
        <f t="shared" ca="1" si="9"/>
        <v>0</v>
      </c>
      <c r="L98" s="57">
        <f t="shared" si="10"/>
        <v>0</v>
      </c>
      <c r="M98" s="140">
        <f t="shared" si="11"/>
        <v>0</v>
      </c>
      <c r="N98" s="71">
        <f t="shared" ca="1" si="6"/>
        <v>0</v>
      </c>
      <c r="O98" s="71">
        <f t="shared" ca="1" si="7"/>
        <v>0</v>
      </c>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8"/>
      <c r="AY98" s="128"/>
      <c r="AZ98" s="128"/>
      <c r="BA98" s="128"/>
      <c r="BB98" s="128"/>
      <c r="BC98" s="128"/>
      <c r="BD98" s="128"/>
      <c r="BE98" s="128"/>
      <c r="BF98" s="128"/>
      <c r="BG98" s="128"/>
      <c r="BH98" s="128"/>
      <c r="BI98" s="128"/>
      <c r="BJ98" s="128"/>
      <c r="BK98" s="128"/>
      <c r="BL98" s="128"/>
      <c r="BM98" s="128"/>
      <c r="BN98" s="128"/>
      <c r="BO98" s="128"/>
      <c r="BP98" s="128"/>
      <c r="BQ98" s="128"/>
      <c r="BR98" s="128"/>
      <c r="BS98" s="128"/>
      <c r="BT98" s="128"/>
    </row>
    <row r="99" spans="1:72" s="129" customFormat="1" ht="48" customHeight="1" x14ac:dyDescent="0.25">
      <c r="A99" s="31"/>
      <c r="B99" s="139">
        <f>'4 - Planeación de Actividades'!B74</f>
        <v>0</v>
      </c>
      <c r="C99" s="274">
        <f>'4 - Planeación de Actividades'!C74</f>
        <v>0</v>
      </c>
      <c r="D99" s="274"/>
      <c r="E99" s="275">
        <f>'4 - Planeación de Actividades'!E74</f>
        <v>0</v>
      </c>
      <c r="F99" s="275"/>
      <c r="G99" s="276">
        <f>'4 - Planeación de Actividades'!F74</f>
        <v>0</v>
      </c>
      <c r="H99" s="276"/>
      <c r="I99" s="57">
        <f>IFERROR(VLOOKUP(G99,'1 - Diseño Curricular'!$D$13:$F$157,3,FALSE),0)</f>
        <v>0</v>
      </c>
      <c r="J99" s="64">
        <f t="shared" si="8"/>
        <v>0</v>
      </c>
      <c r="K99" s="61">
        <f t="shared" ca="1" si="9"/>
        <v>0</v>
      </c>
      <c r="L99" s="57">
        <f t="shared" si="10"/>
        <v>0</v>
      </c>
      <c r="M99" s="140">
        <f t="shared" si="11"/>
        <v>0</v>
      </c>
      <c r="N99" s="71">
        <f t="shared" ref="N99:N130" ca="1" si="12">SUMIF($E$35:$F$171,E99,$I$35:$I$171)</f>
        <v>0</v>
      </c>
      <c r="O99" s="71">
        <f t="shared" ref="O99:O130" ca="1" si="13">SUMIF($E$35:$F$171,E99,$J$35:$J$171)</f>
        <v>0</v>
      </c>
      <c r="P99" s="128"/>
      <c r="Q99" s="128"/>
      <c r="R99" s="128"/>
      <c r="S99" s="128"/>
      <c r="T99" s="128"/>
      <c r="U99" s="128"/>
      <c r="V99" s="128"/>
      <c r="W99" s="128"/>
      <c r="X99" s="128"/>
      <c r="Y99" s="128"/>
      <c r="Z99" s="128"/>
      <c r="AA99" s="128"/>
      <c r="AB99" s="128"/>
      <c r="AC99" s="128"/>
      <c r="AD99" s="128"/>
      <c r="AE99" s="128"/>
      <c r="AF99" s="128"/>
      <c r="AG99" s="128"/>
      <c r="AH99" s="128"/>
      <c r="AI99" s="128"/>
      <c r="AJ99" s="128"/>
      <c r="AK99" s="128"/>
      <c r="AL99" s="128"/>
      <c r="AM99" s="128"/>
      <c r="AN99" s="128"/>
      <c r="AO99" s="128"/>
      <c r="AP99" s="128"/>
      <c r="AQ99" s="128"/>
      <c r="AR99" s="128"/>
      <c r="AS99" s="128"/>
      <c r="AT99" s="128"/>
      <c r="AU99" s="128"/>
      <c r="AV99" s="128"/>
      <c r="AW99" s="128"/>
      <c r="AX99" s="128"/>
      <c r="AY99" s="128"/>
      <c r="AZ99" s="128"/>
      <c r="BA99" s="128"/>
      <c r="BB99" s="128"/>
      <c r="BC99" s="128"/>
      <c r="BD99" s="128"/>
      <c r="BE99" s="128"/>
      <c r="BF99" s="128"/>
      <c r="BG99" s="128"/>
      <c r="BH99" s="128"/>
      <c r="BI99" s="128"/>
      <c r="BJ99" s="128"/>
      <c r="BK99" s="128"/>
      <c r="BL99" s="128"/>
      <c r="BM99" s="128"/>
      <c r="BN99" s="128"/>
      <c r="BO99" s="128"/>
      <c r="BP99" s="128"/>
      <c r="BQ99" s="128"/>
      <c r="BR99" s="128"/>
      <c r="BS99" s="128"/>
      <c r="BT99" s="128"/>
    </row>
    <row r="100" spans="1:72" s="129" customFormat="1" ht="48" customHeight="1" x14ac:dyDescent="0.25">
      <c r="A100" s="31"/>
      <c r="B100" s="139">
        <f>'4 - Planeación de Actividades'!B75</f>
        <v>0</v>
      </c>
      <c r="C100" s="274">
        <f>'4 - Planeación de Actividades'!C75</f>
        <v>0</v>
      </c>
      <c r="D100" s="274"/>
      <c r="E100" s="275">
        <f>'4 - Planeación de Actividades'!E75</f>
        <v>0</v>
      </c>
      <c r="F100" s="275"/>
      <c r="G100" s="276">
        <f>'4 - Planeación de Actividades'!F75</f>
        <v>0</v>
      </c>
      <c r="H100" s="276"/>
      <c r="I100" s="57">
        <f>IFERROR(VLOOKUP(G100,'1 - Diseño Curricular'!$D$13:$F$157,3,FALSE),0)</f>
        <v>0</v>
      </c>
      <c r="J100" s="64">
        <f t="shared" si="8"/>
        <v>0</v>
      </c>
      <c r="K100" s="61">
        <f t="shared" ca="1" si="9"/>
        <v>0</v>
      </c>
      <c r="L100" s="57">
        <f t="shared" si="10"/>
        <v>0</v>
      </c>
      <c r="M100" s="140">
        <f t="shared" si="11"/>
        <v>0</v>
      </c>
      <c r="N100" s="71">
        <f t="shared" ca="1" si="12"/>
        <v>0</v>
      </c>
      <c r="O100" s="71">
        <f t="shared" ca="1" si="13"/>
        <v>0</v>
      </c>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8"/>
      <c r="AY100" s="128"/>
      <c r="AZ100" s="128"/>
      <c r="BA100" s="128"/>
      <c r="BB100" s="128"/>
      <c r="BC100" s="128"/>
      <c r="BD100" s="128"/>
      <c r="BE100" s="128"/>
      <c r="BF100" s="128"/>
      <c r="BG100" s="128"/>
      <c r="BH100" s="128"/>
      <c r="BI100" s="128"/>
      <c r="BJ100" s="128"/>
      <c r="BK100" s="128"/>
      <c r="BL100" s="128"/>
      <c r="BM100" s="128"/>
      <c r="BN100" s="128"/>
      <c r="BO100" s="128"/>
      <c r="BP100" s="128"/>
      <c r="BQ100" s="128"/>
      <c r="BR100" s="128"/>
      <c r="BS100" s="128"/>
      <c r="BT100" s="128"/>
    </row>
    <row r="101" spans="1:72" s="129" customFormat="1" ht="48" customHeight="1" x14ac:dyDescent="0.25">
      <c r="A101" s="31"/>
      <c r="B101" s="139">
        <f>'4 - Planeación de Actividades'!B76</f>
        <v>0</v>
      </c>
      <c r="C101" s="274">
        <f>'4 - Planeación de Actividades'!C76</f>
        <v>0</v>
      </c>
      <c r="D101" s="274"/>
      <c r="E101" s="275">
        <f>'4 - Planeación de Actividades'!E76</f>
        <v>0</v>
      </c>
      <c r="F101" s="275"/>
      <c r="G101" s="276">
        <f>'4 - Planeación de Actividades'!F76</f>
        <v>0</v>
      </c>
      <c r="H101" s="276"/>
      <c r="I101" s="57">
        <f>IFERROR(VLOOKUP(G101,'1 - Diseño Curricular'!$D$13:$F$157,3,FALSE),0)</f>
        <v>0</v>
      </c>
      <c r="J101" s="64">
        <f t="shared" si="8"/>
        <v>0</v>
      </c>
      <c r="K101" s="61">
        <f t="shared" ca="1" si="9"/>
        <v>0</v>
      </c>
      <c r="L101" s="57">
        <f t="shared" si="10"/>
        <v>0</v>
      </c>
      <c r="M101" s="140">
        <f t="shared" si="11"/>
        <v>0</v>
      </c>
      <c r="N101" s="71">
        <f t="shared" ca="1" si="12"/>
        <v>0</v>
      </c>
      <c r="O101" s="71">
        <f t="shared" ca="1" si="13"/>
        <v>0</v>
      </c>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128"/>
      <c r="AR101" s="128"/>
      <c r="AS101" s="128"/>
      <c r="AT101" s="128"/>
      <c r="AU101" s="128"/>
      <c r="AV101" s="128"/>
      <c r="AW101" s="128"/>
      <c r="AX101" s="128"/>
      <c r="AY101" s="128"/>
      <c r="AZ101" s="128"/>
      <c r="BA101" s="128"/>
      <c r="BB101" s="128"/>
      <c r="BC101" s="128"/>
      <c r="BD101" s="128"/>
      <c r="BE101" s="128"/>
      <c r="BF101" s="128"/>
      <c r="BG101" s="128"/>
      <c r="BH101" s="128"/>
      <c r="BI101" s="128"/>
      <c r="BJ101" s="128"/>
      <c r="BK101" s="128"/>
      <c r="BL101" s="128"/>
      <c r="BM101" s="128"/>
      <c r="BN101" s="128"/>
      <c r="BO101" s="128"/>
      <c r="BP101" s="128"/>
      <c r="BQ101" s="128"/>
      <c r="BR101" s="128"/>
      <c r="BS101" s="128"/>
      <c r="BT101" s="128"/>
    </row>
    <row r="102" spans="1:72" s="129" customFormat="1" ht="48" customHeight="1" x14ac:dyDescent="0.25">
      <c r="A102" s="31"/>
      <c r="B102" s="139">
        <f>'4 - Planeación de Actividades'!B77</f>
        <v>0</v>
      </c>
      <c r="C102" s="274">
        <f>'4 - Planeación de Actividades'!C77</f>
        <v>0</v>
      </c>
      <c r="D102" s="274"/>
      <c r="E102" s="275">
        <f>'4 - Planeación de Actividades'!E77</f>
        <v>0</v>
      </c>
      <c r="F102" s="275"/>
      <c r="G102" s="276">
        <f>'4 - Planeación de Actividades'!F77</f>
        <v>0</v>
      </c>
      <c r="H102" s="276"/>
      <c r="I102" s="57">
        <f>IFERROR(VLOOKUP(G102,'1 - Diseño Curricular'!$D$13:$F$157,3,FALSE),0)</f>
        <v>0</v>
      </c>
      <c r="J102" s="64">
        <f t="shared" si="8"/>
        <v>0</v>
      </c>
      <c r="K102" s="61">
        <f t="shared" ca="1" si="9"/>
        <v>0</v>
      </c>
      <c r="L102" s="57">
        <f t="shared" si="10"/>
        <v>0</v>
      </c>
      <c r="M102" s="140">
        <f t="shared" si="11"/>
        <v>0</v>
      </c>
      <c r="N102" s="71">
        <f t="shared" ca="1" si="12"/>
        <v>0</v>
      </c>
      <c r="O102" s="71">
        <f t="shared" ca="1" si="13"/>
        <v>0</v>
      </c>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128"/>
      <c r="AR102" s="128"/>
      <c r="AS102" s="128"/>
      <c r="AT102" s="128"/>
      <c r="AU102" s="128"/>
      <c r="AV102" s="128"/>
      <c r="AW102" s="128"/>
      <c r="AX102" s="128"/>
      <c r="AY102" s="128"/>
      <c r="AZ102" s="128"/>
      <c r="BA102" s="128"/>
      <c r="BB102" s="128"/>
      <c r="BC102" s="128"/>
      <c r="BD102" s="128"/>
      <c r="BE102" s="128"/>
      <c r="BF102" s="128"/>
      <c r="BG102" s="128"/>
      <c r="BH102" s="128"/>
      <c r="BI102" s="128"/>
      <c r="BJ102" s="128"/>
      <c r="BK102" s="128"/>
      <c r="BL102" s="128"/>
      <c r="BM102" s="128"/>
      <c r="BN102" s="128"/>
      <c r="BO102" s="128"/>
      <c r="BP102" s="128"/>
      <c r="BQ102" s="128"/>
      <c r="BR102" s="128"/>
      <c r="BS102" s="128"/>
      <c r="BT102" s="128"/>
    </row>
    <row r="103" spans="1:72" s="129" customFormat="1" ht="48" customHeight="1" x14ac:dyDescent="0.25">
      <c r="A103" s="31"/>
      <c r="B103" s="139">
        <f>'4 - Planeación de Actividades'!B78</f>
        <v>0</v>
      </c>
      <c r="C103" s="274">
        <f>'4 - Planeación de Actividades'!C78</f>
        <v>0</v>
      </c>
      <c r="D103" s="274"/>
      <c r="E103" s="275">
        <f>'4 - Planeación de Actividades'!E78</f>
        <v>0</v>
      </c>
      <c r="F103" s="275"/>
      <c r="G103" s="276">
        <f>'4 - Planeación de Actividades'!F78</f>
        <v>0</v>
      </c>
      <c r="H103" s="276"/>
      <c r="I103" s="57">
        <f>IFERROR(VLOOKUP(G103,'1 - Diseño Curricular'!$D$13:$F$157,3,FALSE),0)</f>
        <v>0</v>
      </c>
      <c r="J103" s="64">
        <f t="shared" si="8"/>
        <v>0</v>
      </c>
      <c r="K103" s="61">
        <f t="shared" ca="1" si="9"/>
        <v>0</v>
      </c>
      <c r="L103" s="57">
        <f t="shared" si="10"/>
        <v>0</v>
      </c>
      <c r="M103" s="140">
        <f t="shared" si="11"/>
        <v>0</v>
      </c>
      <c r="N103" s="71">
        <f t="shared" ca="1" si="12"/>
        <v>0</v>
      </c>
      <c r="O103" s="71">
        <f t="shared" ca="1" si="13"/>
        <v>0</v>
      </c>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128"/>
      <c r="AR103" s="128"/>
      <c r="AS103" s="128"/>
      <c r="AT103" s="128"/>
      <c r="AU103" s="128"/>
      <c r="AV103" s="128"/>
      <c r="AW103" s="128"/>
      <c r="AX103" s="128"/>
      <c r="AY103" s="128"/>
      <c r="AZ103" s="128"/>
      <c r="BA103" s="128"/>
      <c r="BB103" s="128"/>
      <c r="BC103" s="128"/>
      <c r="BD103" s="128"/>
      <c r="BE103" s="128"/>
      <c r="BF103" s="128"/>
      <c r="BG103" s="128"/>
      <c r="BH103" s="128"/>
      <c r="BI103" s="128"/>
      <c r="BJ103" s="128"/>
      <c r="BK103" s="128"/>
      <c r="BL103" s="128"/>
      <c r="BM103" s="128"/>
      <c r="BN103" s="128"/>
      <c r="BO103" s="128"/>
      <c r="BP103" s="128"/>
      <c r="BQ103" s="128"/>
      <c r="BR103" s="128"/>
      <c r="BS103" s="128"/>
      <c r="BT103" s="128"/>
    </row>
    <row r="104" spans="1:72" s="129" customFormat="1" ht="48" customHeight="1" x14ac:dyDescent="0.25">
      <c r="A104" s="31"/>
      <c r="B104" s="139">
        <f>'4 - Planeación de Actividades'!B79</f>
        <v>0</v>
      </c>
      <c r="C104" s="274">
        <f>'4 - Planeación de Actividades'!C79</f>
        <v>0</v>
      </c>
      <c r="D104" s="274"/>
      <c r="E104" s="275">
        <f>'4 - Planeación de Actividades'!E79</f>
        <v>0</v>
      </c>
      <c r="F104" s="275"/>
      <c r="G104" s="276">
        <f>'4 - Planeación de Actividades'!F79</f>
        <v>0</v>
      </c>
      <c r="H104" s="276"/>
      <c r="I104" s="57">
        <f>IFERROR(VLOOKUP(G104,'1 - Diseño Curricular'!$D$13:$F$157,3,FALSE),0)</f>
        <v>0</v>
      </c>
      <c r="J104" s="64">
        <f t="shared" si="8"/>
        <v>0</v>
      </c>
      <c r="K104" s="61">
        <f t="shared" ca="1" si="9"/>
        <v>0</v>
      </c>
      <c r="L104" s="57">
        <f t="shared" si="10"/>
        <v>0</v>
      </c>
      <c r="M104" s="140">
        <f t="shared" si="11"/>
        <v>0</v>
      </c>
      <c r="N104" s="71">
        <f t="shared" ca="1" si="12"/>
        <v>0</v>
      </c>
      <c r="O104" s="71">
        <f t="shared" ca="1" si="13"/>
        <v>0</v>
      </c>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c r="AK104" s="128"/>
      <c r="AL104" s="128"/>
      <c r="AM104" s="128"/>
      <c r="AN104" s="128"/>
      <c r="AO104" s="128"/>
      <c r="AP104" s="128"/>
      <c r="AQ104" s="128"/>
      <c r="AR104" s="128"/>
      <c r="AS104" s="128"/>
      <c r="AT104" s="128"/>
      <c r="AU104" s="128"/>
      <c r="AV104" s="128"/>
      <c r="AW104" s="128"/>
      <c r="AX104" s="128"/>
      <c r="AY104" s="128"/>
      <c r="AZ104" s="128"/>
      <c r="BA104" s="128"/>
      <c r="BB104" s="128"/>
      <c r="BC104" s="128"/>
      <c r="BD104" s="128"/>
      <c r="BE104" s="128"/>
      <c r="BF104" s="128"/>
      <c r="BG104" s="128"/>
      <c r="BH104" s="128"/>
      <c r="BI104" s="128"/>
      <c r="BJ104" s="128"/>
      <c r="BK104" s="128"/>
      <c r="BL104" s="128"/>
      <c r="BM104" s="128"/>
      <c r="BN104" s="128"/>
      <c r="BO104" s="128"/>
      <c r="BP104" s="128"/>
      <c r="BQ104" s="128"/>
      <c r="BR104" s="128"/>
      <c r="BS104" s="128"/>
      <c r="BT104" s="128"/>
    </row>
    <row r="105" spans="1:72" s="129" customFormat="1" ht="48" customHeight="1" x14ac:dyDescent="0.25">
      <c r="A105" s="31"/>
      <c r="B105" s="139">
        <f>'4 - Planeación de Actividades'!B80</f>
        <v>0</v>
      </c>
      <c r="C105" s="274">
        <f>'4 - Planeación de Actividades'!C80</f>
        <v>0</v>
      </c>
      <c r="D105" s="274"/>
      <c r="E105" s="275">
        <f>'4 - Planeación de Actividades'!E80</f>
        <v>0</v>
      </c>
      <c r="F105" s="275"/>
      <c r="G105" s="276">
        <f>'4 - Planeación de Actividades'!F80</f>
        <v>0</v>
      </c>
      <c r="H105" s="276"/>
      <c r="I105" s="57">
        <f>IFERROR(VLOOKUP(G105,'1 - Diseño Curricular'!$D$13:$F$157,3,FALSE),0)</f>
        <v>0</v>
      </c>
      <c r="J105" s="64">
        <f t="shared" si="8"/>
        <v>0</v>
      </c>
      <c r="K105" s="61">
        <f t="shared" ca="1" si="9"/>
        <v>0</v>
      </c>
      <c r="L105" s="57">
        <f t="shared" si="10"/>
        <v>0</v>
      </c>
      <c r="M105" s="140">
        <f t="shared" si="11"/>
        <v>0</v>
      </c>
      <c r="N105" s="71">
        <f t="shared" ca="1" si="12"/>
        <v>0</v>
      </c>
      <c r="O105" s="71">
        <f t="shared" ca="1" si="13"/>
        <v>0</v>
      </c>
      <c r="P105" s="128"/>
      <c r="Q105" s="128"/>
      <c r="R105" s="128"/>
      <c r="S105" s="128"/>
      <c r="T105" s="128"/>
      <c r="U105" s="128"/>
      <c r="V105" s="128"/>
      <c r="W105" s="128"/>
      <c r="X105" s="128"/>
      <c r="Y105" s="128"/>
      <c r="Z105" s="128"/>
      <c r="AA105" s="128"/>
      <c r="AB105" s="128"/>
      <c r="AC105" s="128"/>
      <c r="AD105" s="128"/>
      <c r="AE105" s="128"/>
      <c r="AF105" s="128"/>
      <c r="AG105" s="128"/>
      <c r="AH105" s="128"/>
      <c r="AI105" s="128"/>
      <c r="AJ105" s="128"/>
      <c r="AK105" s="128"/>
      <c r="AL105" s="128"/>
      <c r="AM105" s="128"/>
      <c r="AN105" s="128"/>
      <c r="AO105" s="128"/>
      <c r="AP105" s="128"/>
      <c r="AQ105" s="128"/>
      <c r="AR105" s="128"/>
      <c r="AS105" s="128"/>
      <c r="AT105" s="128"/>
      <c r="AU105" s="128"/>
      <c r="AV105" s="128"/>
      <c r="AW105" s="128"/>
      <c r="AX105" s="128"/>
      <c r="AY105" s="128"/>
      <c r="AZ105" s="128"/>
      <c r="BA105" s="128"/>
      <c r="BB105" s="128"/>
      <c r="BC105" s="128"/>
      <c r="BD105" s="128"/>
      <c r="BE105" s="128"/>
      <c r="BF105" s="128"/>
      <c r="BG105" s="128"/>
      <c r="BH105" s="128"/>
      <c r="BI105" s="128"/>
      <c r="BJ105" s="128"/>
      <c r="BK105" s="128"/>
      <c r="BL105" s="128"/>
      <c r="BM105" s="128"/>
      <c r="BN105" s="128"/>
      <c r="BO105" s="128"/>
      <c r="BP105" s="128"/>
      <c r="BQ105" s="128"/>
      <c r="BR105" s="128"/>
      <c r="BS105" s="128"/>
      <c r="BT105" s="128"/>
    </row>
    <row r="106" spans="1:72" s="129" customFormat="1" ht="48" customHeight="1" x14ac:dyDescent="0.25">
      <c r="A106" s="31"/>
      <c r="B106" s="139">
        <f>'4 - Planeación de Actividades'!B81</f>
        <v>0</v>
      </c>
      <c r="C106" s="274">
        <f>'4 - Planeación de Actividades'!C81</f>
        <v>0</v>
      </c>
      <c r="D106" s="274"/>
      <c r="E106" s="275">
        <f>'4 - Planeación de Actividades'!E81</f>
        <v>0</v>
      </c>
      <c r="F106" s="275"/>
      <c r="G106" s="276">
        <f>'4 - Planeación de Actividades'!F81</f>
        <v>0</v>
      </c>
      <c r="H106" s="276"/>
      <c r="I106" s="57">
        <f>IFERROR(VLOOKUP(G106,'1 - Diseño Curricular'!$D$13:$F$157,3,FALSE),0)</f>
        <v>0</v>
      </c>
      <c r="J106" s="64">
        <f t="shared" si="8"/>
        <v>0</v>
      </c>
      <c r="K106" s="61">
        <f t="shared" ca="1" si="9"/>
        <v>0</v>
      </c>
      <c r="L106" s="57">
        <f t="shared" si="10"/>
        <v>0</v>
      </c>
      <c r="M106" s="140">
        <f t="shared" si="11"/>
        <v>0</v>
      </c>
      <c r="N106" s="71">
        <f t="shared" ca="1" si="12"/>
        <v>0</v>
      </c>
      <c r="O106" s="71">
        <f t="shared" ca="1" si="13"/>
        <v>0</v>
      </c>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8"/>
      <c r="AY106" s="128"/>
      <c r="AZ106" s="128"/>
      <c r="BA106" s="128"/>
      <c r="BB106" s="128"/>
      <c r="BC106" s="128"/>
      <c r="BD106" s="128"/>
      <c r="BE106" s="128"/>
      <c r="BF106" s="128"/>
      <c r="BG106" s="128"/>
      <c r="BH106" s="128"/>
      <c r="BI106" s="128"/>
      <c r="BJ106" s="128"/>
      <c r="BK106" s="128"/>
      <c r="BL106" s="128"/>
      <c r="BM106" s="128"/>
      <c r="BN106" s="128"/>
      <c r="BO106" s="128"/>
      <c r="BP106" s="128"/>
      <c r="BQ106" s="128"/>
      <c r="BR106" s="128"/>
      <c r="BS106" s="128"/>
      <c r="BT106" s="128"/>
    </row>
    <row r="107" spans="1:72" s="129" customFormat="1" ht="48" customHeight="1" x14ac:dyDescent="0.25">
      <c r="A107" s="31"/>
      <c r="B107" s="139">
        <f>'4 - Planeación de Actividades'!B82</f>
        <v>0</v>
      </c>
      <c r="C107" s="274">
        <f>'4 - Planeación de Actividades'!C82</f>
        <v>0</v>
      </c>
      <c r="D107" s="274"/>
      <c r="E107" s="275">
        <f>'4 - Planeación de Actividades'!E82</f>
        <v>0</v>
      </c>
      <c r="F107" s="275"/>
      <c r="G107" s="276">
        <f>'4 - Planeación de Actividades'!F82</f>
        <v>0</v>
      </c>
      <c r="H107" s="276"/>
      <c r="I107" s="57">
        <f>IFERROR(VLOOKUP(G107,'1 - Diseño Curricular'!$D$13:$F$157,3,FALSE),0)</f>
        <v>0</v>
      </c>
      <c r="J107" s="64">
        <f t="shared" si="8"/>
        <v>0</v>
      </c>
      <c r="K107" s="61">
        <f t="shared" ca="1" si="9"/>
        <v>0</v>
      </c>
      <c r="L107" s="57">
        <f t="shared" si="10"/>
        <v>0</v>
      </c>
      <c r="M107" s="140">
        <f t="shared" si="11"/>
        <v>0</v>
      </c>
      <c r="N107" s="71">
        <f t="shared" ca="1" si="12"/>
        <v>0</v>
      </c>
      <c r="O107" s="71">
        <f t="shared" ca="1" si="13"/>
        <v>0</v>
      </c>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L107" s="128"/>
      <c r="AM107" s="128"/>
      <c r="AN107" s="128"/>
      <c r="AO107" s="128"/>
      <c r="AP107" s="128"/>
      <c r="AQ107" s="128"/>
      <c r="AR107" s="128"/>
      <c r="AS107" s="128"/>
      <c r="AT107" s="128"/>
      <c r="AU107" s="128"/>
      <c r="AV107" s="128"/>
      <c r="AW107" s="128"/>
      <c r="AX107" s="128"/>
      <c r="AY107" s="128"/>
      <c r="AZ107" s="128"/>
      <c r="BA107" s="128"/>
      <c r="BB107" s="128"/>
      <c r="BC107" s="128"/>
      <c r="BD107" s="128"/>
      <c r="BE107" s="128"/>
      <c r="BF107" s="128"/>
      <c r="BG107" s="128"/>
      <c r="BH107" s="128"/>
      <c r="BI107" s="128"/>
      <c r="BJ107" s="128"/>
      <c r="BK107" s="128"/>
      <c r="BL107" s="128"/>
      <c r="BM107" s="128"/>
      <c r="BN107" s="128"/>
      <c r="BO107" s="128"/>
      <c r="BP107" s="128"/>
      <c r="BQ107" s="128"/>
      <c r="BR107" s="128"/>
      <c r="BS107" s="128"/>
      <c r="BT107" s="128"/>
    </row>
    <row r="108" spans="1:72" s="129" customFormat="1" ht="48" customHeight="1" x14ac:dyDescent="0.25">
      <c r="A108" s="31"/>
      <c r="B108" s="139">
        <f>'4 - Planeación de Actividades'!B83</f>
        <v>0</v>
      </c>
      <c r="C108" s="274">
        <f>'4 - Planeación de Actividades'!C83</f>
        <v>0</v>
      </c>
      <c r="D108" s="274"/>
      <c r="E108" s="275">
        <f>'4 - Planeación de Actividades'!E83</f>
        <v>0</v>
      </c>
      <c r="F108" s="275"/>
      <c r="G108" s="276">
        <f>'4 - Planeación de Actividades'!F83</f>
        <v>0</v>
      </c>
      <c r="H108" s="276"/>
      <c r="I108" s="57">
        <f>IFERROR(VLOOKUP(G108,'1 - Diseño Curricular'!$D$13:$F$157,3,FALSE),0)</f>
        <v>0</v>
      </c>
      <c r="J108" s="64">
        <f t="shared" si="8"/>
        <v>0</v>
      </c>
      <c r="K108" s="61">
        <f t="shared" ca="1" si="9"/>
        <v>0</v>
      </c>
      <c r="L108" s="57">
        <f t="shared" si="10"/>
        <v>0</v>
      </c>
      <c r="M108" s="140">
        <f t="shared" si="11"/>
        <v>0</v>
      </c>
      <c r="N108" s="71">
        <f t="shared" ca="1" si="12"/>
        <v>0</v>
      </c>
      <c r="O108" s="71">
        <f t="shared" ca="1" si="13"/>
        <v>0</v>
      </c>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L108" s="128"/>
      <c r="AM108" s="128"/>
      <c r="AN108" s="128"/>
      <c r="AO108" s="128"/>
      <c r="AP108" s="128"/>
      <c r="AQ108" s="128"/>
      <c r="AR108" s="128"/>
      <c r="AS108" s="128"/>
      <c r="AT108" s="128"/>
      <c r="AU108" s="128"/>
      <c r="AV108" s="128"/>
      <c r="AW108" s="128"/>
      <c r="AX108" s="128"/>
      <c r="AY108" s="128"/>
      <c r="AZ108" s="128"/>
      <c r="BA108" s="128"/>
      <c r="BB108" s="128"/>
      <c r="BC108" s="128"/>
      <c r="BD108" s="128"/>
      <c r="BE108" s="128"/>
      <c r="BF108" s="128"/>
      <c r="BG108" s="128"/>
      <c r="BH108" s="128"/>
      <c r="BI108" s="128"/>
      <c r="BJ108" s="128"/>
      <c r="BK108" s="128"/>
      <c r="BL108" s="128"/>
      <c r="BM108" s="128"/>
      <c r="BN108" s="128"/>
      <c r="BO108" s="128"/>
      <c r="BP108" s="128"/>
      <c r="BQ108" s="128"/>
      <c r="BR108" s="128"/>
      <c r="BS108" s="128"/>
      <c r="BT108" s="128"/>
    </row>
    <row r="109" spans="1:72" s="129" customFormat="1" ht="48" customHeight="1" x14ac:dyDescent="0.25">
      <c r="A109" s="31"/>
      <c r="B109" s="139">
        <f>'4 - Planeación de Actividades'!B84</f>
        <v>0</v>
      </c>
      <c r="C109" s="274">
        <f>'4 - Planeación de Actividades'!C84</f>
        <v>0</v>
      </c>
      <c r="D109" s="274"/>
      <c r="E109" s="275">
        <f>'4 - Planeación de Actividades'!E84</f>
        <v>0</v>
      </c>
      <c r="F109" s="275"/>
      <c r="G109" s="276">
        <f>'4 - Planeación de Actividades'!F84</f>
        <v>0</v>
      </c>
      <c r="H109" s="276"/>
      <c r="I109" s="57">
        <f>IFERROR(VLOOKUP(G109,'1 - Diseño Curricular'!$D$13:$F$157,3,FALSE),0)</f>
        <v>0</v>
      </c>
      <c r="J109" s="64">
        <f t="shared" si="8"/>
        <v>0</v>
      </c>
      <c r="K109" s="61">
        <f t="shared" ca="1" si="9"/>
        <v>0</v>
      </c>
      <c r="L109" s="57">
        <f t="shared" si="10"/>
        <v>0</v>
      </c>
      <c r="M109" s="140">
        <f t="shared" si="11"/>
        <v>0</v>
      </c>
      <c r="N109" s="71">
        <f t="shared" ca="1" si="12"/>
        <v>0</v>
      </c>
      <c r="O109" s="71">
        <f t="shared" ca="1" si="13"/>
        <v>0</v>
      </c>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8"/>
      <c r="AK109" s="128"/>
      <c r="AL109" s="128"/>
      <c r="AM109" s="128"/>
      <c r="AN109" s="128"/>
      <c r="AO109" s="128"/>
      <c r="AP109" s="128"/>
      <c r="AQ109" s="128"/>
      <c r="AR109" s="128"/>
      <c r="AS109" s="128"/>
      <c r="AT109" s="128"/>
      <c r="AU109" s="128"/>
      <c r="AV109" s="128"/>
      <c r="AW109" s="128"/>
      <c r="AX109" s="128"/>
      <c r="AY109" s="128"/>
      <c r="AZ109" s="128"/>
      <c r="BA109" s="128"/>
      <c r="BB109" s="128"/>
      <c r="BC109" s="128"/>
      <c r="BD109" s="128"/>
      <c r="BE109" s="128"/>
      <c r="BF109" s="128"/>
      <c r="BG109" s="128"/>
      <c r="BH109" s="128"/>
      <c r="BI109" s="128"/>
      <c r="BJ109" s="128"/>
      <c r="BK109" s="128"/>
      <c r="BL109" s="128"/>
      <c r="BM109" s="128"/>
      <c r="BN109" s="128"/>
      <c r="BO109" s="128"/>
      <c r="BP109" s="128"/>
      <c r="BQ109" s="128"/>
      <c r="BR109" s="128"/>
      <c r="BS109" s="128"/>
      <c r="BT109" s="128"/>
    </row>
    <row r="110" spans="1:72" s="129" customFormat="1" ht="48" customHeight="1" x14ac:dyDescent="0.25">
      <c r="A110" s="31"/>
      <c r="B110" s="139">
        <f>'4 - Planeación de Actividades'!B85</f>
        <v>0</v>
      </c>
      <c r="C110" s="274">
        <f>'4 - Planeación de Actividades'!C85</f>
        <v>0</v>
      </c>
      <c r="D110" s="274"/>
      <c r="E110" s="275">
        <f>'4 - Planeación de Actividades'!E85</f>
        <v>0</v>
      </c>
      <c r="F110" s="275"/>
      <c r="G110" s="276">
        <f>'4 - Planeación de Actividades'!F85</f>
        <v>0</v>
      </c>
      <c r="H110" s="276"/>
      <c r="I110" s="57">
        <f>IFERROR(VLOOKUP(G110,'1 - Diseño Curricular'!$D$13:$F$157,3,FALSE),0)</f>
        <v>0</v>
      </c>
      <c r="J110" s="64">
        <f t="shared" si="8"/>
        <v>0</v>
      </c>
      <c r="K110" s="61">
        <f t="shared" ca="1" si="9"/>
        <v>0</v>
      </c>
      <c r="L110" s="57">
        <f t="shared" si="10"/>
        <v>0</v>
      </c>
      <c r="M110" s="140">
        <f t="shared" si="11"/>
        <v>0</v>
      </c>
      <c r="N110" s="71">
        <f t="shared" ca="1" si="12"/>
        <v>0</v>
      </c>
      <c r="O110" s="71">
        <f t="shared" ca="1" si="13"/>
        <v>0</v>
      </c>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8"/>
      <c r="BB110" s="128"/>
      <c r="BC110" s="128"/>
      <c r="BD110" s="128"/>
      <c r="BE110" s="128"/>
      <c r="BF110" s="128"/>
      <c r="BG110" s="128"/>
      <c r="BH110" s="128"/>
      <c r="BI110" s="128"/>
      <c r="BJ110" s="128"/>
      <c r="BK110" s="128"/>
      <c r="BL110" s="128"/>
      <c r="BM110" s="128"/>
      <c r="BN110" s="128"/>
      <c r="BO110" s="128"/>
      <c r="BP110" s="128"/>
      <c r="BQ110" s="128"/>
      <c r="BR110" s="128"/>
      <c r="BS110" s="128"/>
      <c r="BT110" s="128"/>
    </row>
    <row r="111" spans="1:72" s="129" customFormat="1" ht="48" customHeight="1" x14ac:dyDescent="0.25">
      <c r="A111" s="31"/>
      <c r="B111" s="139">
        <f>'4 - Planeación de Actividades'!B86</f>
        <v>0</v>
      </c>
      <c r="C111" s="274">
        <f>'4 - Planeación de Actividades'!C86</f>
        <v>0</v>
      </c>
      <c r="D111" s="274"/>
      <c r="E111" s="275">
        <f>'4 - Planeación de Actividades'!E86</f>
        <v>0</v>
      </c>
      <c r="F111" s="275"/>
      <c r="G111" s="276">
        <f>'4 - Planeación de Actividades'!F86</f>
        <v>0</v>
      </c>
      <c r="H111" s="276"/>
      <c r="I111" s="57">
        <f>IFERROR(VLOOKUP(G111,'1 - Diseño Curricular'!$D$13:$F$157,3,FALSE),0)</f>
        <v>0</v>
      </c>
      <c r="J111" s="64">
        <f t="shared" si="8"/>
        <v>0</v>
      </c>
      <c r="K111" s="61">
        <f t="shared" ca="1" si="9"/>
        <v>0</v>
      </c>
      <c r="L111" s="57">
        <f t="shared" si="10"/>
        <v>0</v>
      </c>
      <c r="M111" s="140">
        <f t="shared" si="11"/>
        <v>0</v>
      </c>
      <c r="N111" s="71">
        <f t="shared" ca="1" si="12"/>
        <v>0</v>
      </c>
      <c r="O111" s="71">
        <f t="shared" ca="1" si="13"/>
        <v>0</v>
      </c>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c r="AK111" s="128"/>
      <c r="AL111" s="128"/>
      <c r="AM111" s="128"/>
      <c r="AN111" s="128"/>
      <c r="AO111" s="128"/>
      <c r="AP111" s="128"/>
      <c r="AQ111" s="128"/>
      <c r="AR111" s="128"/>
      <c r="AS111" s="128"/>
      <c r="AT111" s="128"/>
      <c r="AU111" s="128"/>
      <c r="AV111" s="128"/>
      <c r="AW111" s="128"/>
      <c r="AX111" s="128"/>
      <c r="AY111" s="128"/>
      <c r="AZ111" s="128"/>
      <c r="BA111" s="128"/>
      <c r="BB111" s="128"/>
      <c r="BC111" s="128"/>
      <c r="BD111" s="128"/>
      <c r="BE111" s="128"/>
      <c r="BF111" s="128"/>
      <c r="BG111" s="128"/>
      <c r="BH111" s="128"/>
      <c r="BI111" s="128"/>
      <c r="BJ111" s="128"/>
      <c r="BK111" s="128"/>
      <c r="BL111" s="128"/>
      <c r="BM111" s="128"/>
      <c r="BN111" s="128"/>
      <c r="BO111" s="128"/>
      <c r="BP111" s="128"/>
      <c r="BQ111" s="128"/>
      <c r="BR111" s="128"/>
      <c r="BS111" s="128"/>
      <c r="BT111" s="128"/>
    </row>
    <row r="112" spans="1:72" s="129" customFormat="1" ht="48" customHeight="1" x14ac:dyDescent="0.25">
      <c r="A112" s="31"/>
      <c r="B112" s="139">
        <f>'4 - Planeación de Actividades'!B87</f>
        <v>0</v>
      </c>
      <c r="C112" s="274">
        <f>'4 - Planeación de Actividades'!C87</f>
        <v>0</v>
      </c>
      <c r="D112" s="274"/>
      <c r="E112" s="275">
        <f>'4 - Planeación de Actividades'!E87</f>
        <v>0</v>
      </c>
      <c r="F112" s="275"/>
      <c r="G112" s="276">
        <f>'4 - Planeación de Actividades'!F87</f>
        <v>0</v>
      </c>
      <c r="H112" s="276"/>
      <c r="I112" s="57">
        <f>IFERROR(VLOOKUP(G112,'1 - Diseño Curricular'!$D$13:$F$157,3,FALSE),0)</f>
        <v>0</v>
      </c>
      <c r="J112" s="64">
        <f t="shared" si="8"/>
        <v>0</v>
      </c>
      <c r="K112" s="61">
        <f t="shared" ca="1" si="9"/>
        <v>0</v>
      </c>
      <c r="L112" s="57">
        <f t="shared" si="10"/>
        <v>0</v>
      </c>
      <c r="M112" s="140">
        <f t="shared" si="11"/>
        <v>0</v>
      </c>
      <c r="N112" s="71">
        <f t="shared" ca="1" si="12"/>
        <v>0</v>
      </c>
      <c r="O112" s="71">
        <f t="shared" ca="1" si="13"/>
        <v>0</v>
      </c>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L112" s="128"/>
      <c r="AM112" s="128"/>
      <c r="AN112" s="128"/>
      <c r="AO112" s="128"/>
      <c r="AP112" s="128"/>
      <c r="AQ112" s="128"/>
      <c r="AR112" s="128"/>
      <c r="AS112" s="128"/>
      <c r="AT112" s="128"/>
      <c r="AU112" s="128"/>
      <c r="AV112" s="128"/>
      <c r="AW112" s="128"/>
      <c r="AX112" s="128"/>
      <c r="AY112" s="128"/>
      <c r="AZ112" s="128"/>
      <c r="BA112" s="128"/>
      <c r="BB112" s="128"/>
      <c r="BC112" s="128"/>
      <c r="BD112" s="128"/>
      <c r="BE112" s="128"/>
      <c r="BF112" s="128"/>
      <c r="BG112" s="128"/>
      <c r="BH112" s="128"/>
      <c r="BI112" s="128"/>
      <c r="BJ112" s="128"/>
      <c r="BK112" s="128"/>
      <c r="BL112" s="128"/>
      <c r="BM112" s="128"/>
      <c r="BN112" s="128"/>
      <c r="BO112" s="128"/>
      <c r="BP112" s="128"/>
      <c r="BQ112" s="128"/>
      <c r="BR112" s="128"/>
      <c r="BS112" s="128"/>
      <c r="BT112" s="128"/>
    </row>
    <row r="113" spans="1:72" s="129" customFormat="1" ht="48" customHeight="1" x14ac:dyDescent="0.25">
      <c r="A113" s="31"/>
      <c r="B113" s="139">
        <f>'4 - Planeación de Actividades'!B88</f>
        <v>0</v>
      </c>
      <c r="C113" s="274">
        <f>'4 - Planeación de Actividades'!C88</f>
        <v>0</v>
      </c>
      <c r="D113" s="274"/>
      <c r="E113" s="275">
        <f>'4 - Planeación de Actividades'!E88</f>
        <v>0</v>
      </c>
      <c r="F113" s="275"/>
      <c r="G113" s="276">
        <f>'4 - Planeación de Actividades'!F88</f>
        <v>0</v>
      </c>
      <c r="H113" s="276"/>
      <c r="I113" s="57">
        <f>IFERROR(VLOOKUP(G113,'1 - Diseño Curricular'!$D$13:$F$157,3,FALSE),0)</f>
        <v>0</v>
      </c>
      <c r="J113" s="64">
        <f t="shared" si="8"/>
        <v>0</v>
      </c>
      <c r="K113" s="61">
        <f t="shared" ca="1" si="9"/>
        <v>0</v>
      </c>
      <c r="L113" s="57">
        <f t="shared" si="10"/>
        <v>0</v>
      </c>
      <c r="M113" s="140">
        <f t="shared" si="11"/>
        <v>0</v>
      </c>
      <c r="N113" s="71">
        <f t="shared" ca="1" si="12"/>
        <v>0</v>
      </c>
      <c r="O113" s="71">
        <f t="shared" ca="1" si="13"/>
        <v>0</v>
      </c>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28"/>
      <c r="AK113" s="128"/>
      <c r="AL113" s="128"/>
      <c r="AM113" s="128"/>
      <c r="AN113" s="128"/>
      <c r="AO113" s="128"/>
      <c r="AP113" s="128"/>
      <c r="AQ113" s="128"/>
      <c r="AR113" s="128"/>
      <c r="AS113" s="128"/>
      <c r="AT113" s="128"/>
      <c r="AU113" s="128"/>
      <c r="AV113" s="128"/>
      <c r="AW113" s="128"/>
      <c r="AX113" s="128"/>
      <c r="AY113" s="128"/>
      <c r="AZ113" s="128"/>
      <c r="BA113" s="128"/>
      <c r="BB113" s="128"/>
      <c r="BC113" s="128"/>
      <c r="BD113" s="128"/>
      <c r="BE113" s="128"/>
      <c r="BF113" s="128"/>
      <c r="BG113" s="128"/>
      <c r="BH113" s="128"/>
      <c r="BI113" s="128"/>
      <c r="BJ113" s="128"/>
      <c r="BK113" s="128"/>
      <c r="BL113" s="128"/>
      <c r="BM113" s="128"/>
      <c r="BN113" s="128"/>
      <c r="BO113" s="128"/>
      <c r="BP113" s="128"/>
      <c r="BQ113" s="128"/>
      <c r="BR113" s="128"/>
      <c r="BS113" s="128"/>
      <c r="BT113" s="128"/>
    </row>
    <row r="114" spans="1:72" s="129" customFormat="1" ht="48" customHeight="1" x14ac:dyDescent="0.25">
      <c r="A114" s="31"/>
      <c r="B114" s="139">
        <f>'4 - Planeación de Actividades'!B89</f>
        <v>0</v>
      </c>
      <c r="C114" s="274">
        <f>'4 - Planeación de Actividades'!C89</f>
        <v>0</v>
      </c>
      <c r="D114" s="274"/>
      <c r="E114" s="275">
        <f>'4 - Planeación de Actividades'!E89</f>
        <v>0</v>
      </c>
      <c r="F114" s="275"/>
      <c r="G114" s="276">
        <f>'4 - Planeación de Actividades'!F89</f>
        <v>0</v>
      </c>
      <c r="H114" s="276"/>
      <c r="I114" s="57">
        <f>IFERROR(VLOOKUP(G114,'1 - Diseño Curricular'!$D$13:$F$157,3,FALSE),0)</f>
        <v>0</v>
      </c>
      <c r="J114" s="64">
        <f t="shared" si="8"/>
        <v>0</v>
      </c>
      <c r="K114" s="61">
        <f t="shared" ca="1" si="9"/>
        <v>0</v>
      </c>
      <c r="L114" s="57">
        <f t="shared" si="10"/>
        <v>0</v>
      </c>
      <c r="M114" s="140">
        <f t="shared" si="11"/>
        <v>0</v>
      </c>
      <c r="N114" s="71">
        <f t="shared" ca="1" si="12"/>
        <v>0</v>
      </c>
      <c r="O114" s="71">
        <f t="shared" ca="1" si="13"/>
        <v>0</v>
      </c>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c r="AN114" s="128"/>
      <c r="AO114" s="128"/>
      <c r="AP114" s="128"/>
      <c r="AQ114" s="128"/>
      <c r="AR114" s="128"/>
      <c r="AS114" s="128"/>
      <c r="AT114" s="128"/>
      <c r="AU114" s="128"/>
      <c r="AV114" s="128"/>
      <c r="AW114" s="128"/>
      <c r="AX114" s="128"/>
      <c r="AY114" s="128"/>
      <c r="AZ114" s="128"/>
      <c r="BA114" s="128"/>
      <c r="BB114" s="128"/>
      <c r="BC114" s="128"/>
      <c r="BD114" s="128"/>
      <c r="BE114" s="128"/>
      <c r="BF114" s="128"/>
      <c r="BG114" s="128"/>
      <c r="BH114" s="128"/>
      <c r="BI114" s="128"/>
      <c r="BJ114" s="128"/>
      <c r="BK114" s="128"/>
      <c r="BL114" s="128"/>
      <c r="BM114" s="128"/>
      <c r="BN114" s="128"/>
      <c r="BO114" s="128"/>
      <c r="BP114" s="128"/>
      <c r="BQ114" s="128"/>
      <c r="BR114" s="128"/>
      <c r="BS114" s="128"/>
      <c r="BT114" s="128"/>
    </row>
    <row r="115" spans="1:72" s="129" customFormat="1" ht="48" customHeight="1" x14ac:dyDescent="0.25">
      <c r="A115" s="31"/>
      <c r="B115" s="139">
        <f>'4 - Planeación de Actividades'!B90</f>
        <v>0</v>
      </c>
      <c r="C115" s="274">
        <f>'4 - Planeación de Actividades'!C90</f>
        <v>0</v>
      </c>
      <c r="D115" s="274"/>
      <c r="E115" s="275">
        <f>'4 - Planeación de Actividades'!E90</f>
        <v>0</v>
      </c>
      <c r="F115" s="275"/>
      <c r="G115" s="276">
        <f>'4 - Planeación de Actividades'!F90</f>
        <v>0</v>
      </c>
      <c r="H115" s="276"/>
      <c r="I115" s="57">
        <f>IFERROR(VLOOKUP(G115,'1 - Diseño Curricular'!$D$13:$F$157,3,FALSE),0)</f>
        <v>0</v>
      </c>
      <c r="J115" s="64">
        <f t="shared" si="8"/>
        <v>0</v>
      </c>
      <c r="K115" s="61">
        <f t="shared" ca="1" si="9"/>
        <v>0</v>
      </c>
      <c r="L115" s="57">
        <f t="shared" si="10"/>
        <v>0</v>
      </c>
      <c r="M115" s="140">
        <f t="shared" si="11"/>
        <v>0</v>
      </c>
      <c r="N115" s="71">
        <f t="shared" ca="1" si="12"/>
        <v>0</v>
      </c>
      <c r="O115" s="71">
        <f t="shared" ca="1" si="13"/>
        <v>0</v>
      </c>
      <c r="P115" s="128"/>
      <c r="Q115" s="128"/>
      <c r="R115" s="128"/>
      <c r="S115" s="128"/>
      <c r="T115" s="128"/>
      <c r="U115" s="128"/>
      <c r="V115" s="128"/>
      <c r="W115" s="128"/>
      <c r="X115" s="128"/>
      <c r="Y115" s="128"/>
      <c r="Z115" s="128"/>
      <c r="AA115" s="128"/>
      <c r="AB115" s="128"/>
      <c r="AC115" s="128"/>
      <c r="AD115" s="128"/>
      <c r="AE115" s="128"/>
      <c r="AF115" s="128"/>
      <c r="AG115" s="128"/>
      <c r="AH115" s="128"/>
      <c r="AI115" s="128"/>
      <c r="AJ115" s="128"/>
      <c r="AK115" s="128"/>
      <c r="AL115" s="128"/>
      <c r="AM115" s="128"/>
      <c r="AN115" s="128"/>
      <c r="AO115" s="128"/>
      <c r="AP115" s="128"/>
      <c r="AQ115" s="128"/>
      <c r="AR115" s="128"/>
      <c r="AS115" s="128"/>
      <c r="AT115" s="128"/>
      <c r="AU115" s="128"/>
      <c r="AV115" s="128"/>
      <c r="AW115" s="128"/>
      <c r="AX115" s="128"/>
      <c r="AY115" s="128"/>
      <c r="AZ115" s="128"/>
      <c r="BA115" s="128"/>
      <c r="BB115" s="128"/>
      <c r="BC115" s="128"/>
      <c r="BD115" s="128"/>
      <c r="BE115" s="128"/>
      <c r="BF115" s="128"/>
      <c r="BG115" s="128"/>
      <c r="BH115" s="128"/>
      <c r="BI115" s="128"/>
      <c r="BJ115" s="128"/>
      <c r="BK115" s="128"/>
      <c r="BL115" s="128"/>
      <c r="BM115" s="128"/>
      <c r="BN115" s="128"/>
      <c r="BO115" s="128"/>
      <c r="BP115" s="128"/>
      <c r="BQ115" s="128"/>
      <c r="BR115" s="128"/>
      <c r="BS115" s="128"/>
      <c r="BT115" s="128"/>
    </row>
    <row r="116" spans="1:72" s="129" customFormat="1" ht="48" customHeight="1" x14ac:dyDescent="0.25">
      <c r="A116" s="31"/>
      <c r="B116" s="139">
        <f>'4 - Planeación de Actividades'!B91</f>
        <v>0</v>
      </c>
      <c r="C116" s="274">
        <f>'4 - Planeación de Actividades'!C91</f>
        <v>0</v>
      </c>
      <c r="D116" s="274"/>
      <c r="E116" s="275">
        <f>'4 - Planeación de Actividades'!E91</f>
        <v>0</v>
      </c>
      <c r="F116" s="275"/>
      <c r="G116" s="276">
        <f>'4 - Planeación de Actividades'!F91</f>
        <v>0</v>
      </c>
      <c r="H116" s="276"/>
      <c r="I116" s="57">
        <f>IFERROR(VLOOKUP(G116,'1 - Diseño Curricular'!$D$13:$F$157,3,FALSE),0)</f>
        <v>0</v>
      </c>
      <c r="J116" s="64">
        <f t="shared" si="8"/>
        <v>0</v>
      </c>
      <c r="K116" s="61">
        <f t="shared" ca="1" si="9"/>
        <v>0</v>
      </c>
      <c r="L116" s="57">
        <f t="shared" si="10"/>
        <v>0</v>
      </c>
      <c r="M116" s="140">
        <f t="shared" si="11"/>
        <v>0</v>
      </c>
      <c r="N116" s="71">
        <f t="shared" ca="1" si="12"/>
        <v>0</v>
      </c>
      <c r="O116" s="71">
        <f t="shared" ca="1" si="13"/>
        <v>0</v>
      </c>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c r="AK116" s="128"/>
      <c r="AL116" s="128"/>
      <c r="AM116" s="128"/>
      <c r="AN116" s="128"/>
      <c r="AO116" s="128"/>
      <c r="AP116" s="128"/>
      <c r="AQ116" s="128"/>
      <c r="AR116" s="128"/>
      <c r="AS116" s="128"/>
      <c r="AT116" s="128"/>
      <c r="AU116" s="128"/>
      <c r="AV116" s="128"/>
      <c r="AW116" s="128"/>
      <c r="AX116" s="128"/>
      <c r="AY116" s="128"/>
      <c r="AZ116" s="128"/>
      <c r="BA116" s="128"/>
      <c r="BB116" s="128"/>
      <c r="BC116" s="128"/>
      <c r="BD116" s="128"/>
      <c r="BE116" s="128"/>
      <c r="BF116" s="128"/>
      <c r="BG116" s="128"/>
      <c r="BH116" s="128"/>
      <c r="BI116" s="128"/>
      <c r="BJ116" s="128"/>
      <c r="BK116" s="128"/>
      <c r="BL116" s="128"/>
      <c r="BM116" s="128"/>
      <c r="BN116" s="128"/>
      <c r="BO116" s="128"/>
      <c r="BP116" s="128"/>
      <c r="BQ116" s="128"/>
      <c r="BR116" s="128"/>
      <c r="BS116" s="128"/>
      <c r="BT116" s="128"/>
    </row>
    <row r="117" spans="1:72" s="129" customFormat="1" ht="48" customHeight="1" x14ac:dyDescent="0.25">
      <c r="A117" s="31"/>
      <c r="B117" s="139">
        <f>'4 - Planeación de Actividades'!B92</f>
        <v>0</v>
      </c>
      <c r="C117" s="274">
        <f>'4 - Planeación de Actividades'!C92</f>
        <v>0</v>
      </c>
      <c r="D117" s="274"/>
      <c r="E117" s="275">
        <f>'4 - Planeación de Actividades'!E92</f>
        <v>0</v>
      </c>
      <c r="F117" s="275"/>
      <c r="G117" s="276">
        <f>'4 - Planeación de Actividades'!F92</f>
        <v>0</v>
      </c>
      <c r="H117" s="276"/>
      <c r="I117" s="57">
        <f>IFERROR(VLOOKUP(G117,'1 - Diseño Curricular'!$D$13:$F$157,3,FALSE),0)</f>
        <v>0</v>
      </c>
      <c r="J117" s="64">
        <f t="shared" si="8"/>
        <v>0</v>
      </c>
      <c r="K117" s="61">
        <f t="shared" ca="1" si="9"/>
        <v>0</v>
      </c>
      <c r="L117" s="57">
        <f t="shared" si="10"/>
        <v>0</v>
      </c>
      <c r="M117" s="140">
        <f t="shared" si="11"/>
        <v>0</v>
      </c>
      <c r="N117" s="71">
        <f t="shared" ca="1" si="12"/>
        <v>0</v>
      </c>
      <c r="O117" s="71">
        <f t="shared" ca="1" si="13"/>
        <v>0</v>
      </c>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8"/>
      <c r="AY117" s="128"/>
      <c r="AZ117" s="128"/>
      <c r="BA117" s="128"/>
      <c r="BB117" s="128"/>
      <c r="BC117" s="128"/>
      <c r="BD117" s="128"/>
      <c r="BE117" s="128"/>
      <c r="BF117" s="128"/>
      <c r="BG117" s="128"/>
      <c r="BH117" s="128"/>
      <c r="BI117" s="128"/>
      <c r="BJ117" s="128"/>
      <c r="BK117" s="128"/>
      <c r="BL117" s="128"/>
      <c r="BM117" s="128"/>
      <c r="BN117" s="128"/>
      <c r="BO117" s="128"/>
      <c r="BP117" s="128"/>
      <c r="BQ117" s="128"/>
      <c r="BR117" s="128"/>
      <c r="BS117" s="128"/>
      <c r="BT117" s="128"/>
    </row>
    <row r="118" spans="1:72" s="129" customFormat="1" ht="48" customHeight="1" x14ac:dyDescent="0.25">
      <c r="A118" s="31"/>
      <c r="B118" s="139">
        <f>'4 - Planeación de Actividades'!B93</f>
        <v>0</v>
      </c>
      <c r="C118" s="274">
        <f>'4 - Planeación de Actividades'!C93</f>
        <v>0</v>
      </c>
      <c r="D118" s="274"/>
      <c r="E118" s="275">
        <f>'4 - Planeación de Actividades'!E93</f>
        <v>0</v>
      </c>
      <c r="F118" s="275"/>
      <c r="G118" s="276">
        <f>'4 - Planeación de Actividades'!F93</f>
        <v>0</v>
      </c>
      <c r="H118" s="276"/>
      <c r="I118" s="57">
        <f>IFERROR(VLOOKUP(G118,'1 - Diseño Curricular'!$D$13:$F$157,3,FALSE),0)</f>
        <v>0</v>
      </c>
      <c r="J118" s="64">
        <f t="shared" si="8"/>
        <v>0</v>
      </c>
      <c r="K118" s="61">
        <f t="shared" ca="1" si="9"/>
        <v>0</v>
      </c>
      <c r="L118" s="57">
        <f t="shared" si="10"/>
        <v>0</v>
      </c>
      <c r="M118" s="140">
        <f t="shared" si="11"/>
        <v>0</v>
      </c>
      <c r="N118" s="71">
        <f t="shared" ca="1" si="12"/>
        <v>0</v>
      </c>
      <c r="O118" s="71">
        <f t="shared" ca="1" si="13"/>
        <v>0</v>
      </c>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8"/>
      <c r="BK118" s="128"/>
      <c r="BL118" s="128"/>
      <c r="BM118" s="128"/>
      <c r="BN118" s="128"/>
      <c r="BO118" s="128"/>
      <c r="BP118" s="128"/>
      <c r="BQ118" s="128"/>
      <c r="BR118" s="128"/>
      <c r="BS118" s="128"/>
      <c r="BT118" s="128"/>
    </row>
    <row r="119" spans="1:72" s="129" customFormat="1" ht="48" customHeight="1" x14ac:dyDescent="0.25">
      <c r="A119" s="31"/>
      <c r="B119" s="139">
        <f>'4 - Planeación de Actividades'!B94</f>
        <v>0</v>
      </c>
      <c r="C119" s="274">
        <f>'4 - Planeación de Actividades'!C94</f>
        <v>0</v>
      </c>
      <c r="D119" s="274"/>
      <c r="E119" s="275">
        <f>'4 - Planeación de Actividades'!E94</f>
        <v>0</v>
      </c>
      <c r="F119" s="275"/>
      <c r="G119" s="276">
        <f>'4 - Planeación de Actividades'!F94</f>
        <v>0</v>
      </c>
      <c r="H119" s="276"/>
      <c r="I119" s="57">
        <f>IFERROR(VLOOKUP(G119,'1 - Diseño Curricular'!$D$13:$F$157,3,FALSE),0)</f>
        <v>0</v>
      </c>
      <c r="J119" s="64">
        <f t="shared" si="8"/>
        <v>0</v>
      </c>
      <c r="K119" s="61">
        <f t="shared" ca="1" si="9"/>
        <v>0</v>
      </c>
      <c r="L119" s="57">
        <f t="shared" si="10"/>
        <v>0</v>
      </c>
      <c r="M119" s="140">
        <f t="shared" si="11"/>
        <v>0</v>
      </c>
      <c r="N119" s="71">
        <f t="shared" ca="1" si="12"/>
        <v>0</v>
      </c>
      <c r="O119" s="71">
        <f t="shared" ca="1" si="13"/>
        <v>0</v>
      </c>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c r="AK119" s="128"/>
      <c r="AL119" s="128"/>
      <c r="AM119" s="128"/>
      <c r="AN119" s="128"/>
      <c r="AO119" s="128"/>
      <c r="AP119" s="128"/>
      <c r="AQ119" s="128"/>
      <c r="AR119" s="128"/>
      <c r="AS119" s="128"/>
      <c r="AT119" s="128"/>
      <c r="AU119" s="128"/>
      <c r="AV119" s="128"/>
      <c r="AW119" s="128"/>
      <c r="AX119" s="128"/>
      <c r="AY119" s="128"/>
      <c r="AZ119" s="128"/>
      <c r="BA119" s="128"/>
      <c r="BB119" s="128"/>
      <c r="BC119" s="128"/>
      <c r="BD119" s="128"/>
      <c r="BE119" s="128"/>
      <c r="BF119" s="128"/>
      <c r="BG119" s="128"/>
      <c r="BH119" s="128"/>
      <c r="BI119" s="128"/>
      <c r="BJ119" s="128"/>
      <c r="BK119" s="128"/>
      <c r="BL119" s="128"/>
      <c r="BM119" s="128"/>
      <c r="BN119" s="128"/>
      <c r="BO119" s="128"/>
      <c r="BP119" s="128"/>
      <c r="BQ119" s="128"/>
      <c r="BR119" s="128"/>
      <c r="BS119" s="128"/>
      <c r="BT119" s="128"/>
    </row>
    <row r="120" spans="1:72" s="129" customFormat="1" ht="48" customHeight="1" x14ac:dyDescent="0.25">
      <c r="A120" s="31"/>
      <c r="B120" s="139">
        <f>'4 - Planeación de Actividades'!B95</f>
        <v>0</v>
      </c>
      <c r="C120" s="274">
        <f>'4 - Planeación de Actividades'!C95</f>
        <v>0</v>
      </c>
      <c r="D120" s="274"/>
      <c r="E120" s="275">
        <f>'4 - Planeación de Actividades'!E95</f>
        <v>0</v>
      </c>
      <c r="F120" s="275"/>
      <c r="G120" s="276">
        <f>'4 - Planeación de Actividades'!F95</f>
        <v>0</v>
      </c>
      <c r="H120" s="276"/>
      <c r="I120" s="57">
        <f>IFERROR(VLOOKUP(G120,'1 - Diseño Curricular'!$D$13:$F$157,3,FALSE),0)</f>
        <v>0</v>
      </c>
      <c r="J120" s="64">
        <f t="shared" si="8"/>
        <v>0</v>
      </c>
      <c r="K120" s="61">
        <f t="shared" ca="1" si="9"/>
        <v>0</v>
      </c>
      <c r="L120" s="57">
        <f t="shared" si="10"/>
        <v>0</v>
      </c>
      <c r="M120" s="140">
        <f t="shared" si="11"/>
        <v>0</v>
      </c>
      <c r="N120" s="71">
        <f t="shared" ca="1" si="12"/>
        <v>0</v>
      </c>
      <c r="O120" s="71">
        <f t="shared" ca="1" si="13"/>
        <v>0</v>
      </c>
      <c r="P120" s="128"/>
      <c r="Q120" s="128"/>
      <c r="R120" s="128"/>
      <c r="S120" s="128"/>
      <c r="T120" s="128"/>
      <c r="U120" s="128"/>
      <c r="V120" s="128"/>
      <c r="W120" s="128"/>
      <c r="X120" s="128"/>
      <c r="Y120" s="128"/>
      <c r="Z120" s="128"/>
      <c r="AA120" s="128"/>
      <c r="AB120" s="128"/>
      <c r="AC120" s="128"/>
      <c r="AD120" s="128"/>
      <c r="AE120" s="128"/>
      <c r="AF120" s="128"/>
      <c r="AG120" s="128"/>
      <c r="AH120" s="128"/>
      <c r="AI120" s="128"/>
      <c r="AJ120" s="128"/>
      <c r="AK120" s="128"/>
      <c r="AL120" s="128"/>
      <c r="AM120" s="128"/>
      <c r="AN120" s="128"/>
      <c r="AO120" s="128"/>
      <c r="AP120" s="128"/>
      <c r="AQ120" s="128"/>
      <c r="AR120" s="128"/>
      <c r="AS120" s="128"/>
      <c r="AT120" s="128"/>
      <c r="AU120" s="128"/>
      <c r="AV120" s="128"/>
      <c r="AW120" s="128"/>
      <c r="AX120" s="128"/>
      <c r="AY120" s="128"/>
      <c r="AZ120" s="128"/>
      <c r="BA120" s="128"/>
      <c r="BB120" s="128"/>
      <c r="BC120" s="128"/>
      <c r="BD120" s="128"/>
      <c r="BE120" s="128"/>
      <c r="BF120" s="128"/>
      <c r="BG120" s="128"/>
      <c r="BH120" s="128"/>
      <c r="BI120" s="128"/>
      <c r="BJ120" s="128"/>
      <c r="BK120" s="128"/>
      <c r="BL120" s="128"/>
      <c r="BM120" s="128"/>
      <c r="BN120" s="128"/>
      <c r="BO120" s="128"/>
      <c r="BP120" s="128"/>
      <c r="BQ120" s="128"/>
      <c r="BR120" s="128"/>
      <c r="BS120" s="128"/>
      <c r="BT120" s="128"/>
    </row>
    <row r="121" spans="1:72" s="129" customFormat="1" ht="48" customHeight="1" x14ac:dyDescent="0.25">
      <c r="A121" s="31"/>
      <c r="B121" s="139">
        <f>'4 - Planeación de Actividades'!B96</f>
        <v>0</v>
      </c>
      <c r="C121" s="274">
        <f>'4 - Planeación de Actividades'!C96</f>
        <v>0</v>
      </c>
      <c r="D121" s="274"/>
      <c r="E121" s="275">
        <f>'4 - Planeación de Actividades'!E96</f>
        <v>0</v>
      </c>
      <c r="F121" s="275"/>
      <c r="G121" s="276">
        <f>'4 - Planeación de Actividades'!F96</f>
        <v>0</v>
      </c>
      <c r="H121" s="276"/>
      <c r="I121" s="57">
        <f>IFERROR(VLOOKUP(G121,'1 - Diseño Curricular'!$D$13:$F$157,3,FALSE),0)</f>
        <v>0</v>
      </c>
      <c r="J121" s="64">
        <f t="shared" si="8"/>
        <v>0</v>
      </c>
      <c r="K121" s="61">
        <f t="shared" ca="1" si="9"/>
        <v>0</v>
      </c>
      <c r="L121" s="57">
        <f t="shared" si="10"/>
        <v>0</v>
      </c>
      <c r="M121" s="140">
        <f t="shared" si="11"/>
        <v>0</v>
      </c>
      <c r="N121" s="71">
        <f t="shared" ca="1" si="12"/>
        <v>0</v>
      </c>
      <c r="O121" s="71">
        <f t="shared" ca="1" si="13"/>
        <v>0</v>
      </c>
      <c r="P121" s="128"/>
      <c r="Q121" s="128"/>
      <c r="R121" s="128"/>
      <c r="S121" s="128"/>
      <c r="T121" s="128"/>
      <c r="U121" s="128"/>
      <c r="V121" s="128"/>
      <c r="W121" s="128"/>
      <c r="X121" s="128"/>
      <c r="Y121" s="128"/>
      <c r="Z121" s="128"/>
      <c r="AA121" s="128"/>
      <c r="AB121" s="128"/>
      <c r="AC121" s="128"/>
      <c r="AD121" s="128"/>
      <c r="AE121" s="128"/>
      <c r="AF121" s="128"/>
      <c r="AG121" s="128"/>
      <c r="AH121" s="128"/>
      <c r="AI121" s="128"/>
      <c r="AJ121" s="128"/>
      <c r="AK121" s="128"/>
      <c r="AL121" s="128"/>
      <c r="AM121" s="128"/>
      <c r="AN121" s="128"/>
      <c r="AO121" s="128"/>
      <c r="AP121" s="128"/>
      <c r="AQ121" s="128"/>
      <c r="AR121" s="128"/>
      <c r="AS121" s="128"/>
      <c r="AT121" s="128"/>
      <c r="AU121" s="128"/>
      <c r="AV121" s="128"/>
      <c r="AW121" s="128"/>
      <c r="AX121" s="128"/>
      <c r="AY121" s="128"/>
      <c r="AZ121" s="128"/>
      <c r="BA121" s="128"/>
      <c r="BB121" s="128"/>
      <c r="BC121" s="128"/>
      <c r="BD121" s="128"/>
      <c r="BE121" s="128"/>
      <c r="BF121" s="128"/>
      <c r="BG121" s="128"/>
      <c r="BH121" s="128"/>
      <c r="BI121" s="128"/>
      <c r="BJ121" s="128"/>
      <c r="BK121" s="128"/>
      <c r="BL121" s="128"/>
      <c r="BM121" s="128"/>
      <c r="BN121" s="128"/>
      <c r="BO121" s="128"/>
      <c r="BP121" s="128"/>
      <c r="BQ121" s="128"/>
      <c r="BR121" s="128"/>
      <c r="BS121" s="128"/>
      <c r="BT121" s="128"/>
    </row>
    <row r="122" spans="1:72" s="129" customFormat="1" ht="48" customHeight="1" x14ac:dyDescent="0.25">
      <c r="A122" s="31"/>
      <c r="B122" s="139">
        <f>'4 - Planeación de Actividades'!B97</f>
        <v>0</v>
      </c>
      <c r="C122" s="274">
        <f>'4 - Planeación de Actividades'!C97</f>
        <v>0</v>
      </c>
      <c r="D122" s="274"/>
      <c r="E122" s="275">
        <f>'4 - Planeación de Actividades'!E97</f>
        <v>0</v>
      </c>
      <c r="F122" s="275"/>
      <c r="G122" s="276">
        <f>'4 - Planeación de Actividades'!F97</f>
        <v>0</v>
      </c>
      <c r="H122" s="276"/>
      <c r="I122" s="57">
        <f>IFERROR(VLOOKUP(G122,'1 - Diseño Curricular'!$D$13:$F$157,3,FALSE),0)</f>
        <v>0</v>
      </c>
      <c r="J122" s="64">
        <f t="shared" si="8"/>
        <v>0</v>
      </c>
      <c r="K122" s="61">
        <f t="shared" ca="1" si="9"/>
        <v>0</v>
      </c>
      <c r="L122" s="57">
        <f t="shared" si="10"/>
        <v>0</v>
      </c>
      <c r="M122" s="140">
        <f t="shared" si="11"/>
        <v>0</v>
      </c>
      <c r="N122" s="71">
        <f t="shared" ca="1" si="12"/>
        <v>0</v>
      </c>
      <c r="O122" s="71">
        <f t="shared" ca="1" si="13"/>
        <v>0</v>
      </c>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c r="AN122" s="128"/>
      <c r="AO122" s="128"/>
      <c r="AP122" s="128"/>
      <c r="AQ122" s="128"/>
      <c r="AR122" s="128"/>
      <c r="AS122" s="128"/>
      <c r="AT122" s="128"/>
      <c r="AU122" s="128"/>
      <c r="AV122" s="128"/>
      <c r="AW122" s="128"/>
      <c r="AX122" s="128"/>
      <c r="AY122" s="128"/>
      <c r="AZ122" s="128"/>
      <c r="BA122" s="128"/>
      <c r="BB122" s="128"/>
      <c r="BC122" s="128"/>
      <c r="BD122" s="128"/>
      <c r="BE122" s="128"/>
      <c r="BF122" s="128"/>
      <c r="BG122" s="128"/>
      <c r="BH122" s="128"/>
      <c r="BI122" s="128"/>
      <c r="BJ122" s="128"/>
      <c r="BK122" s="128"/>
      <c r="BL122" s="128"/>
      <c r="BM122" s="128"/>
      <c r="BN122" s="128"/>
      <c r="BO122" s="128"/>
      <c r="BP122" s="128"/>
      <c r="BQ122" s="128"/>
      <c r="BR122" s="128"/>
      <c r="BS122" s="128"/>
      <c r="BT122" s="128"/>
    </row>
    <row r="123" spans="1:72" s="129" customFormat="1" ht="48" customHeight="1" x14ac:dyDescent="0.25">
      <c r="A123" s="31"/>
      <c r="B123" s="139">
        <f>'4 - Planeación de Actividades'!B98</f>
        <v>0</v>
      </c>
      <c r="C123" s="274">
        <f>'4 - Planeación de Actividades'!C98</f>
        <v>0</v>
      </c>
      <c r="D123" s="274"/>
      <c r="E123" s="275">
        <f>'4 - Planeación de Actividades'!E98</f>
        <v>0</v>
      </c>
      <c r="F123" s="275"/>
      <c r="G123" s="276">
        <f>'4 - Planeación de Actividades'!F98</f>
        <v>0</v>
      </c>
      <c r="H123" s="276"/>
      <c r="I123" s="57">
        <f>IFERROR(VLOOKUP(G123,'1 - Diseño Curricular'!$D$13:$F$157,3,FALSE),0)</f>
        <v>0</v>
      </c>
      <c r="J123" s="64">
        <f t="shared" si="8"/>
        <v>0</v>
      </c>
      <c r="K123" s="61">
        <f t="shared" ca="1" si="9"/>
        <v>0</v>
      </c>
      <c r="L123" s="57">
        <f t="shared" si="10"/>
        <v>0</v>
      </c>
      <c r="M123" s="140">
        <f t="shared" si="11"/>
        <v>0</v>
      </c>
      <c r="N123" s="71">
        <f t="shared" ca="1" si="12"/>
        <v>0</v>
      </c>
      <c r="O123" s="71">
        <f t="shared" ca="1" si="13"/>
        <v>0</v>
      </c>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8"/>
      <c r="AY123" s="128"/>
      <c r="AZ123" s="128"/>
      <c r="BA123" s="128"/>
      <c r="BB123" s="128"/>
      <c r="BC123" s="128"/>
      <c r="BD123" s="128"/>
      <c r="BE123" s="128"/>
      <c r="BF123" s="128"/>
      <c r="BG123" s="128"/>
      <c r="BH123" s="128"/>
      <c r="BI123" s="128"/>
      <c r="BJ123" s="128"/>
      <c r="BK123" s="128"/>
      <c r="BL123" s="128"/>
      <c r="BM123" s="128"/>
      <c r="BN123" s="128"/>
      <c r="BO123" s="128"/>
      <c r="BP123" s="128"/>
      <c r="BQ123" s="128"/>
      <c r="BR123" s="128"/>
      <c r="BS123" s="128"/>
      <c r="BT123" s="128"/>
    </row>
    <row r="124" spans="1:72" s="129" customFormat="1" ht="48" customHeight="1" x14ac:dyDescent="0.25">
      <c r="A124" s="31"/>
      <c r="B124" s="139">
        <f>'4 - Planeación de Actividades'!B99</f>
        <v>0</v>
      </c>
      <c r="C124" s="274">
        <f>'4 - Planeación de Actividades'!C99</f>
        <v>0</v>
      </c>
      <c r="D124" s="274"/>
      <c r="E124" s="275">
        <f>'4 - Planeación de Actividades'!E99</f>
        <v>0</v>
      </c>
      <c r="F124" s="275"/>
      <c r="G124" s="276">
        <f>'4 - Planeación de Actividades'!F99</f>
        <v>0</v>
      </c>
      <c r="H124" s="276"/>
      <c r="I124" s="57">
        <f>IFERROR(VLOOKUP(G124,'1 - Diseño Curricular'!$D$13:$F$157,3,FALSE),0)</f>
        <v>0</v>
      </c>
      <c r="J124" s="64">
        <f t="shared" si="8"/>
        <v>0</v>
      </c>
      <c r="K124" s="61">
        <f t="shared" ca="1" si="9"/>
        <v>0</v>
      </c>
      <c r="L124" s="57">
        <f t="shared" si="10"/>
        <v>0</v>
      </c>
      <c r="M124" s="140">
        <f t="shared" si="11"/>
        <v>0</v>
      </c>
      <c r="N124" s="71">
        <f t="shared" ca="1" si="12"/>
        <v>0</v>
      </c>
      <c r="O124" s="71">
        <f t="shared" ca="1" si="13"/>
        <v>0</v>
      </c>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c r="AK124" s="128"/>
      <c r="AL124" s="128"/>
      <c r="AM124" s="128"/>
      <c r="AN124" s="128"/>
      <c r="AO124" s="128"/>
      <c r="AP124" s="128"/>
      <c r="AQ124" s="128"/>
      <c r="AR124" s="128"/>
      <c r="AS124" s="128"/>
      <c r="AT124" s="128"/>
      <c r="AU124" s="128"/>
      <c r="AV124" s="128"/>
      <c r="AW124" s="128"/>
      <c r="AX124" s="128"/>
      <c r="AY124" s="128"/>
      <c r="AZ124" s="128"/>
      <c r="BA124" s="128"/>
      <c r="BB124" s="128"/>
      <c r="BC124" s="128"/>
      <c r="BD124" s="128"/>
      <c r="BE124" s="128"/>
      <c r="BF124" s="128"/>
      <c r="BG124" s="128"/>
      <c r="BH124" s="128"/>
      <c r="BI124" s="128"/>
      <c r="BJ124" s="128"/>
      <c r="BK124" s="128"/>
      <c r="BL124" s="128"/>
      <c r="BM124" s="128"/>
      <c r="BN124" s="128"/>
      <c r="BO124" s="128"/>
      <c r="BP124" s="128"/>
      <c r="BQ124" s="128"/>
      <c r="BR124" s="128"/>
      <c r="BS124" s="128"/>
      <c r="BT124" s="128"/>
    </row>
    <row r="125" spans="1:72" s="129" customFormat="1" ht="48" customHeight="1" x14ac:dyDescent="0.25">
      <c r="A125" s="31"/>
      <c r="B125" s="139">
        <f>'4 - Planeación de Actividades'!B100</f>
        <v>0</v>
      </c>
      <c r="C125" s="274">
        <f>'4 - Planeación de Actividades'!C100</f>
        <v>0</v>
      </c>
      <c r="D125" s="274"/>
      <c r="E125" s="275">
        <f>'4 - Planeación de Actividades'!E100</f>
        <v>0</v>
      </c>
      <c r="F125" s="275"/>
      <c r="G125" s="276">
        <f>'4 - Planeación de Actividades'!F100</f>
        <v>0</v>
      </c>
      <c r="H125" s="276"/>
      <c r="I125" s="57">
        <f>IFERROR(VLOOKUP(G125,'1 - Diseño Curricular'!$D$13:$F$157,3,FALSE),0)</f>
        <v>0</v>
      </c>
      <c r="J125" s="64">
        <f t="shared" si="8"/>
        <v>0</v>
      </c>
      <c r="K125" s="61">
        <f t="shared" ca="1" si="9"/>
        <v>0</v>
      </c>
      <c r="L125" s="57">
        <f t="shared" si="10"/>
        <v>0</v>
      </c>
      <c r="M125" s="140">
        <f t="shared" si="11"/>
        <v>0</v>
      </c>
      <c r="N125" s="71">
        <f t="shared" ca="1" si="12"/>
        <v>0</v>
      </c>
      <c r="O125" s="71">
        <f t="shared" ca="1" si="13"/>
        <v>0</v>
      </c>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8"/>
      <c r="AY125" s="128"/>
      <c r="AZ125" s="128"/>
      <c r="BA125" s="128"/>
      <c r="BB125" s="128"/>
      <c r="BC125" s="128"/>
      <c r="BD125" s="128"/>
      <c r="BE125" s="128"/>
      <c r="BF125" s="128"/>
      <c r="BG125" s="128"/>
      <c r="BH125" s="128"/>
      <c r="BI125" s="128"/>
      <c r="BJ125" s="128"/>
      <c r="BK125" s="128"/>
      <c r="BL125" s="128"/>
      <c r="BM125" s="128"/>
      <c r="BN125" s="128"/>
      <c r="BO125" s="128"/>
      <c r="BP125" s="128"/>
      <c r="BQ125" s="128"/>
      <c r="BR125" s="128"/>
      <c r="BS125" s="128"/>
      <c r="BT125" s="128"/>
    </row>
    <row r="126" spans="1:72" s="129" customFormat="1" ht="48" customHeight="1" x14ac:dyDescent="0.25">
      <c r="A126" s="31"/>
      <c r="B126" s="139">
        <f>'4 - Planeación de Actividades'!B101</f>
        <v>0</v>
      </c>
      <c r="C126" s="274">
        <f>'4 - Planeación de Actividades'!C101</f>
        <v>0</v>
      </c>
      <c r="D126" s="274"/>
      <c r="E126" s="275">
        <f>'4 - Planeación de Actividades'!E101</f>
        <v>0</v>
      </c>
      <c r="F126" s="275"/>
      <c r="G126" s="276">
        <f>'4 - Planeación de Actividades'!F101</f>
        <v>0</v>
      </c>
      <c r="H126" s="276"/>
      <c r="I126" s="57">
        <f>IFERROR(VLOOKUP(G126,'1 - Diseño Curricular'!$D$13:$F$157,3,FALSE),0)</f>
        <v>0</v>
      </c>
      <c r="J126" s="64">
        <f t="shared" si="8"/>
        <v>0</v>
      </c>
      <c r="K126" s="61">
        <f t="shared" ca="1" si="9"/>
        <v>0</v>
      </c>
      <c r="L126" s="57">
        <f t="shared" si="10"/>
        <v>0</v>
      </c>
      <c r="M126" s="140">
        <f t="shared" si="11"/>
        <v>0</v>
      </c>
      <c r="N126" s="71">
        <f t="shared" ca="1" si="12"/>
        <v>0</v>
      </c>
      <c r="O126" s="71">
        <f t="shared" ca="1" si="13"/>
        <v>0</v>
      </c>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c r="AO126" s="128"/>
      <c r="AP126" s="128"/>
      <c r="AQ126" s="128"/>
      <c r="AR126" s="128"/>
      <c r="AS126" s="128"/>
      <c r="AT126" s="128"/>
      <c r="AU126" s="128"/>
      <c r="AV126" s="128"/>
      <c r="AW126" s="128"/>
      <c r="AX126" s="128"/>
      <c r="AY126" s="128"/>
      <c r="AZ126" s="128"/>
      <c r="BA126" s="128"/>
      <c r="BB126" s="128"/>
      <c r="BC126" s="128"/>
      <c r="BD126" s="128"/>
      <c r="BE126" s="128"/>
      <c r="BF126" s="128"/>
      <c r="BG126" s="128"/>
      <c r="BH126" s="128"/>
      <c r="BI126" s="128"/>
      <c r="BJ126" s="128"/>
      <c r="BK126" s="128"/>
      <c r="BL126" s="128"/>
      <c r="BM126" s="128"/>
      <c r="BN126" s="128"/>
      <c r="BO126" s="128"/>
      <c r="BP126" s="128"/>
      <c r="BQ126" s="128"/>
      <c r="BR126" s="128"/>
      <c r="BS126" s="128"/>
      <c r="BT126" s="128"/>
    </row>
    <row r="127" spans="1:72" s="129" customFormat="1" ht="48" customHeight="1" x14ac:dyDescent="0.25">
      <c r="A127" s="31"/>
      <c r="B127" s="139">
        <f>'4 - Planeación de Actividades'!B102</f>
        <v>0</v>
      </c>
      <c r="C127" s="274">
        <f>'4 - Planeación de Actividades'!C102</f>
        <v>0</v>
      </c>
      <c r="D127" s="274"/>
      <c r="E127" s="275">
        <f>'4 - Planeación de Actividades'!E102</f>
        <v>0</v>
      </c>
      <c r="F127" s="275"/>
      <c r="G127" s="276">
        <f>'4 - Planeación de Actividades'!F102</f>
        <v>0</v>
      </c>
      <c r="H127" s="276"/>
      <c r="I127" s="57">
        <f>IFERROR(VLOOKUP(G127,'1 - Diseño Curricular'!$D$13:$F$157,3,FALSE),0)</f>
        <v>0</v>
      </c>
      <c r="J127" s="64">
        <f t="shared" si="8"/>
        <v>0</v>
      </c>
      <c r="K127" s="61">
        <f t="shared" ca="1" si="9"/>
        <v>0</v>
      </c>
      <c r="L127" s="57">
        <f t="shared" si="10"/>
        <v>0</v>
      </c>
      <c r="M127" s="140">
        <f t="shared" si="11"/>
        <v>0</v>
      </c>
      <c r="N127" s="71">
        <f t="shared" ca="1" si="12"/>
        <v>0</v>
      </c>
      <c r="O127" s="71">
        <f t="shared" ca="1" si="13"/>
        <v>0</v>
      </c>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c r="AK127" s="128"/>
      <c r="AL127" s="128"/>
      <c r="AM127" s="128"/>
      <c r="AN127" s="128"/>
      <c r="AO127" s="128"/>
      <c r="AP127" s="128"/>
      <c r="AQ127" s="128"/>
      <c r="AR127" s="128"/>
      <c r="AS127" s="128"/>
      <c r="AT127" s="128"/>
      <c r="AU127" s="128"/>
      <c r="AV127" s="128"/>
      <c r="AW127" s="128"/>
      <c r="AX127" s="128"/>
      <c r="AY127" s="128"/>
      <c r="AZ127" s="128"/>
      <c r="BA127" s="128"/>
      <c r="BB127" s="128"/>
      <c r="BC127" s="128"/>
      <c r="BD127" s="128"/>
      <c r="BE127" s="128"/>
      <c r="BF127" s="128"/>
      <c r="BG127" s="128"/>
      <c r="BH127" s="128"/>
      <c r="BI127" s="128"/>
      <c r="BJ127" s="128"/>
      <c r="BK127" s="128"/>
      <c r="BL127" s="128"/>
      <c r="BM127" s="128"/>
      <c r="BN127" s="128"/>
      <c r="BO127" s="128"/>
      <c r="BP127" s="128"/>
      <c r="BQ127" s="128"/>
      <c r="BR127" s="128"/>
      <c r="BS127" s="128"/>
      <c r="BT127" s="128"/>
    </row>
    <row r="128" spans="1:72" s="129" customFormat="1" ht="48" customHeight="1" x14ac:dyDescent="0.25">
      <c r="A128" s="31"/>
      <c r="B128" s="139">
        <f>'4 - Planeación de Actividades'!B103</f>
        <v>0</v>
      </c>
      <c r="C128" s="274">
        <f>'4 - Planeación de Actividades'!C103</f>
        <v>0</v>
      </c>
      <c r="D128" s="274"/>
      <c r="E128" s="275">
        <f>'4 - Planeación de Actividades'!E103</f>
        <v>0</v>
      </c>
      <c r="F128" s="275"/>
      <c r="G128" s="276">
        <f>'4 - Planeación de Actividades'!F103</f>
        <v>0</v>
      </c>
      <c r="H128" s="276"/>
      <c r="I128" s="57">
        <f>IFERROR(VLOOKUP(G128,'1 - Diseño Curricular'!$D$13:$F$157,3,FALSE),0)</f>
        <v>0</v>
      </c>
      <c r="J128" s="64">
        <f t="shared" si="8"/>
        <v>0</v>
      </c>
      <c r="K128" s="61">
        <f t="shared" ca="1" si="9"/>
        <v>0</v>
      </c>
      <c r="L128" s="57">
        <f t="shared" si="10"/>
        <v>0</v>
      </c>
      <c r="M128" s="140">
        <f t="shared" si="11"/>
        <v>0</v>
      </c>
      <c r="N128" s="71">
        <f t="shared" ca="1" si="12"/>
        <v>0</v>
      </c>
      <c r="O128" s="71">
        <f t="shared" ca="1" si="13"/>
        <v>0</v>
      </c>
      <c r="P128" s="128"/>
      <c r="Q128" s="128"/>
      <c r="R128" s="128"/>
      <c r="S128" s="128"/>
      <c r="T128" s="128"/>
      <c r="U128" s="128"/>
      <c r="V128" s="128"/>
      <c r="W128" s="128"/>
      <c r="X128" s="128"/>
      <c r="Y128" s="128"/>
      <c r="Z128" s="128"/>
      <c r="AA128" s="128"/>
      <c r="AB128" s="128"/>
      <c r="AC128" s="128"/>
      <c r="AD128" s="128"/>
      <c r="AE128" s="128"/>
      <c r="AF128" s="128"/>
      <c r="AG128" s="128"/>
      <c r="AH128" s="128"/>
      <c r="AI128" s="128"/>
      <c r="AJ128" s="128"/>
      <c r="AK128" s="128"/>
      <c r="AL128" s="128"/>
      <c r="AM128" s="128"/>
      <c r="AN128" s="128"/>
      <c r="AO128" s="128"/>
      <c r="AP128" s="128"/>
      <c r="AQ128" s="128"/>
      <c r="AR128" s="128"/>
      <c r="AS128" s="128"/>
      <c r="AT128" s="128"/>
      <c r="AU128" s="128"/>
      <c r="AV128" s="128"/>
      <c r="AW128" s="128"/>
      <c r="AX128" s="128"/>
      <c r="AY128" s="128"/>
      <c r="AZ128" s="128"/>
      <c r="BA128" s="128"/>
      <c r="BB128" s="128"/>
      <c r="BC128" s="128"/>
      <c r="BD128" s="128"/>
      <c r="BE128" s="128"/>
      <c r="BF128" s="128"/>
      <c r="BG128" s="128"/>
      <c r="BH128" s="128"/>
      <c r="BI128" s="128"/>
      <c r="BJ128" s="128"/>
      <c r="BK128" s="128"/>
      <c r="BL128" s="128"/>
      <c r="BM128" s="128"/>
      <c r="BN128" s="128"/>
      <c r="BO128" s="128"/>
      <c r="BP128" s="128"/>
      <c r="BQ128" s="128"/>
      <c r="BR128" s="128"/>
      <c r="BS128" s="128"/>
      <c r="BT128" s="128"/>
    </row>
    <row r="129" spans="1:72" s="129" customFormat="1" ht="48" customHeight="1" x14ac:dyDescent="0.25">
      <c r="A129" s="31"/>
      <c r="B129" s="139">
        <f>'4 - Planeación de Actividades'!B104</f>
        <v>0</v>
      </c>
      <c r="C129" s="274">
        <f>'4 - Planeación de Actividades'!C104</f>
        <v>0</v>
      </c>
      <c r="D129" s="274"/>
      <c r="E129" s="275">
        <f>'4 - Planeación de Actividades'!E104</f>
        <v>0</v>
      </c>
      <c r="F129" s="275"/>
      <c r="G129" s="276">
        <f>'4 - Planeación de Actividades'!F104</f>
        <v>0</v>
      </c>
      <c r="H129" s="276"/>
      <c r="I129" s="57">
        <f>IFERROR(VLOOKUP(G129,'1 - Diseño Curricular'!$D$13:$F$157,3,FALSE),0)</f>
        <v>0</v>
      </c>
      <c r="J129" s="64">
        <f t="shared" si="8"/>
        <v>0</v>
      </c>
      <c r="K129" s="61">
        <f t="shared" ca="1" si="9"/>
        <v>0</v>
      </c>
      <c r="L129" s="57">
        <f t="shared" si="10"/>
        <v>0</v>
      </c>
      <c r="M129" s="140">
        <f t="shared" si="11"/>
        <v>0</v>
      </c>
      <c r="N129" s="71">
        <f t="shared" ca="1" si="12"/>
        <v>0</v>
      </c>
      <c r="O129" s="71">
        <f t="shared" ca="1" si="13"/>
        <v>0</v>
      </c>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28"/>
      <c r="BG129" s="128"/>
      <c r="BH129" s="128"/>
      <c r="BI129" s="128"/>
      <c r="BJ129" s="128"/>
      <c r="BK129" s="128"/>
      <c r="BL129" s="128"/>
      <c r="BM129" s="128"/>
      <c r="BN129" s="128"/>
      <c r="BO129" s="128"/>
      <c r="BP129" s="128"/>
      <c r="BQ129" s="128"/>
      <c r="BR129" s="128"/>
      <c r="BS129" s="128"/>
      <c r="BT129" s="128"/>
    </row>
    <row r="130" spans="1:72" s="129" customFormat="1" ht="48" customHeight="1" x14ac:dyDescent="0.25">
      <c r="A130" s="31"/>
      <c r="B130" s="139">
        <f>'4 - Planeación de Actividades'!B105</f>
        <v>0</v>
      </c>
      <c r="C130" s="274">
        <f>'4 - Planeación de Actividades'!C105</f>
        <v>0</v>
      </c>
      <c r="D130" s="274"/>
      <c r="E130" s="275">
        <f>'4 - Planeación de Actividades'!E105</f>
        <v>0</v>
      </c>
      <c r="F130" s="275"/>
      <c r="G130" s="276">
        <f>'4 - Planeación de Actividades'!F105</f>
        <v>0</v>
      </c>
      <c r="H130" s="276"/>
      <c r="I130" s="57">
        <f>IFERROR(VLOOKUP(G130,'1 - Diseño Curricular'!$D$13:$F$157,3,FALSE),0)</f>
        <v>0</v>
      </c>
      <c r="J130" s="64">
        <f t="shared" si="8"/>
        <v>0</v>
      </c>
      <c r="K130" s="61">
        <f t="shared" ca="1" si="9"/>
        <v>0</v>
      </c>
      <c r="L130" s="57">
        <f t="shared" si="10"/>
        <v>0</v>
      </c>
      <c r="M130" s="140">
        <f t="shared" si="11"/>
        <v>0</v>
      </c>
      <c r="N130" s="71">
        <f t="shared" ca="1" si="12"/>
        <v>0</v>
      </c>
      <c r="O130" s="71">
        <f t="shared" ca="1" si="13"/>
        <v>0</v>
      </c>
      <c r="P130" s="128"/>
      <c r="Q130" s="128"/>
      <c r="R130" s="128"/>
      <c r="S130" s="128"/>
      <c r="T130" s="128"/>
      <c r="U130" s="128"/>
      <c r="V130" s="128"/>
      <c r="W130" s="128"/>
      <c r="X130" s="128"/>
      <c r="Y130" s="128"/>
      <c r="Z130" s="128"/>
      <c r="AA130" s="128"/>
      <c r="AB130" s="128"/>
      <c r="AC130" s="128"/>
      <c r="AD130" s="128"/>
      <c r="AE130" s="128"/>
      <c r="AF130" s="128"/>
      <c r="AG130" s="128"/>
      <c r="AH130" s="128"/>
      <c r="AI130" s="128"/>
      <c r="AJ130" s="128"/>
      <c r="AK130" s="128"/>
      <c r="AL130" s="128"/>
      <c r="AM130" s="128"/>
      <c r="AN130" s="128"/>
      <c r="AO130" s="128"/>
      <c r="AP130" s="128"/>
      <c r="AQ130" s="128"/>
      <c r="AR130" s="128"/>
      <c r="AS130" s="128"/>
      <c r="AT130" s="128"/>
      <c r="AU130" s="128"/>
      <c r="AV130" s="128"/>
      <c r="AW130" s="128"/>
      <c r="AX130" s="128"/>
      <c r="AY130" s="128"/>
      <c r="AZ130" s="128"/>
      <c r="BA130" s="128"/>
      <c r="BB130" s="128"/>
      <c r="BC130" s="128"/>
      <c r="BD130" s="128"/>
      <c r="BE130" s="128"/>
      <c r="BF130" s="128"/>
      <c r="BG130" s="128"/>
      <c r="BH130" s="128"/>
      <c r="BI130" s="128"/>
      <c r="BJ130" s="128"/>
      <c r="BK130" s="128"/>
      <c r="BL130" s="128"/>
      <c r="BM130" s="128"/>
      <c r="BN130" s="128"/>
      <c r="BO130" s="128"/>
      <c r="BP130" s="128"/>
      <c r="BQ130" s="128"/>
      <c r="BR130" s="128"/>
      <c r="BS130" s="128"/>
      <c r="BT130" s="128"/>
    </row>
    <row r="131" spans="1:72" s="129" customFormat="1" ht="48" customHeight="1" x14ac:dyDescent="0.25">
      <c r="A131" s="31"/>
      <c r="B131" s="139">
        <f>'4 - Planeación de Actividades'!B106</f>
        <v>0</v>
      </c>
      <c r="C131" s="274">
        <f>'4 - Planeación de Actividades'!C106</f>
        <v>0</v>
      </c>
      <c r="D131" s="274"/>
      <c r="E131" s="275">
        <f>'4 - Planeación de Actividades'!E106</f>
        <v>0</v>
      </c>
      <c r="F131" s="275"/>
      <c r="G131" s="276">
        <f>'4 - Planeación de Actividades'!F106</f>
        <v>0</v>
      </c>
      <c r="H131" s="276"/>
      <c r="I131" s="57">
        <f>IFERROR(VLOOKUP(G131,'1 - Diseño Curricular'!$D$13:$F$157,3,FALSE),0)</f>
        <v>0</v>
      </c>
      <c r="J131" s="64">
        <f t="shared" si="8"/>
        <v>0</v>
      </c>
      <c r="K131" s="61">
        <f t="shared" ca="1" si="9"/>
        <v>0</v>
      </c>
      <c r="L131" s="57">
        <f t="shared" si="10"/>
        <v>0</v>
      </c>
      <c r="M131" s="140">
        <f t="shared" si="11"/>
        <v>0</v>
      </c>
      <c r="N131" s="71">
        <f t="shared" ref="N131:N162" ca="1" si="14">SUMIF($E$35:$F$171,E131,$I$35:$I$171)</f>
        <v>0</v>
      </c>
      <c r="O131" s="71">
        <f t="shared" ref="O131:O162" ca="1" si="15">SUMIF($E$35:$F$171,E131,$J$35:$J$171)</f>
        <v>0</v>
      </c>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8"/>
      <c r="AY131" s="128"/>
      <c r="AZ131" s="128"/>
      <c r="BA131" s="128"/>
      <c r="BB131" s="128"/>
      <c r="BC131" s="128"/>
      <c r="BD131" s="128"/>
      <c r="BE131" s="128"/>
      <c r="BF131" s="128"/>
      <c r="BG131" s="128"/>
      <c r="BH131" s="128"/>
      <c r="BI131" s="128"/>
      <c r="BJ131" s="128"/>
      <c r="BK131" s="128"/>
      <c r="BL131" s="128"/>
      <c r="BM131" s="128"/>
      <c r="BN131" s="128"/>
      <c r="BO131" s="128"/>
      <c r="BP131" s="128"/>
      <c r="BQ131" s="128"/>
      <c r="BR131" s="128"/>
      <c r="BS131" s="128"/>
      <c r="BT131" s="128"/>
    </row>
    <row r="132" spans="1:72" s="129" customFormat="1" ht="48" customHeight="1" x14ac:dyDescent="0.25">
      <c r="A132" s="31"/>
      <c r="B132" s="139">
        <f>'4 - Planeación de Actividades'!B107</f>
        <v>0</v>
      </c>
      <c r="C132" s="274">
        <f>'4 - Planeación de Actividades'!C107</f>
        <v>0</v>
      </c>
      <c r="D132" s="274"/>
      <c r="E132" s="275">
        <f>'4 - Planeación de Actividades'!E107</f>
        <v>0</v>
      </c>
      <c r="F132" s="275"/>
      <c r="G132" s="276">
        <f>'4 - Planeación de Actividades'!F107</f>
        <v>0</v>
      </c>
      <c r="H132" s="276"/>
      <c r="I132" s="57">
        <f>IFERROR(VLOOKUP(G132,'1 - Diseño Curricular'!$D$13:$F$157,3,FALSE),0)</f>
        <v>0</v>
      </c>
      <c r="J132" s="64">
        <f t="shared" si="8"/>
        <v>0</v>
      </c>
      <c r="K132" s="61">
        <f t="shared" ca="1" si="9"/>
        <v>0</v>
      </c>
      <c r="L132" s="57">
        <f t="shared" si="10"/>
        <v>0</v>
      </c>
      <c r="M132" s="140">
        <f t="shared" si="11"/>
        <v>0</v>
      </c>
      <c r="N132" s="71">
        <f t="shared" ca="1" si="14"/>
        <v>0</v>
      </c>
      <c r="O132" s="71">
        <f t="shared" ca="1" si="15"/>
        <v>0</v>
      </c>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c r="AL132" s="128"/>
      <c r="AM132" s="128"/>
      <c r="AN132" s="128"/>
      <c r="AO132" s="128"/>
      <c r="AP132" s="128"/>
      <c r="AQ132" s="128"/>
      <c r="AR132" s="128"/>
      <c r="AS132" s="128"/>
      <c r="AT132" s="128"/>
      <c r="AU132" s="128"/>
      <c r="AV132" s="128"/>
      <c r="AW132" s="128"/>
      <c r="AX132" s="128"/>
      <c r="AY132" s="128"/>
      <c r="AZ132" s="128"/>
      <c r="BA132" s="128"/>
      <c r="BB132" s="128"/>
      <c r="BC132" s="128"/>
      <c r="BD132" s="128"/>
      <c r="BE132" s="128"/>
      <c r="BF132" s="128"/>
      <c r="BG132" s="128"/>
      <c r="BH132" s="128"/>
      <c r="BI132" s="128"/>
      <c r="BJ132" s="128"/>
      <c r="BK132" s="128"/>
      <c r="BL132" s="128"/>
      <c r="BM132" s="128"/>
      <c r="BN132" s="128"/>
      <c r="BO132" s="128"/>
      <c r="BP132" s="128"/>
      <c r="BQ132" s="128"/>
      <c r="BR132" s="128"/>
      <c r="BS132" s="128"/>
      <c r="BT132" s="128"/>
    </row>
    <row r="133" spans="1:72" s="129" customFormat="1" ht="48" customHeight="1" x14ac:dyDescent="0.25">
      <c r="A133" s="31"/>
      <c r="B133" s="139">
        <f>'4 - Planeación de Actividades'!B108</f>
        <v>0</v>
      </c>
      <c r="C133" s="274">
        <f>'4 - Planeación de Actividades'!C108</f>
        <v>0</v>
      </c>
      <c r="D133" s="274"/>
      <c r="E133" s="275">
        <f>'4 - Planeación de Actividades'!E108</f>
        <v>0</v>
      </c>
      <c r="F133" s="275"/>
      <c r="G133" s="276">
        <f>'4 - Planeación de Actividades'!F108</f>
        <v>0</v>
      </c>
      <c r="H133" s="276"/>
      <c r="I133" s="57">
        <f>IFERROR(VLOOKUP(G133,'1 - Diseño Curricular'!$D$13:$F$157,3,FALSE),0)</f>
        <v>0</v>
      </c>
      <c r="J133" s="64">
        <f t="shared" si="8"/>
        <v>0</v>
      </c>
      <c r="K133" s="61">
        <f t="shared" ca="1" si="9"/>
        <v>0</v>
      </c>
      <c r="L133" s="57">
        <f t="shared" si="10"/>
        <v>0</v>
      </c>
      <c r="M133" s="140">
        <f t="shared" si="11"/>
        <v>0</v>
      </c>
      <c r="N133" s="71">
        <f t="shared" ca="1" si="14"/>
        <v>0</v>
      </c>
      <c r="O133" s="71">
        <f t="shared" ca="1" si="15"/>
        <v>0</v>
      </c>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8"/>
      <c r="AY133" s="128"/>
      <c r="AZ133" s="128"/>
      <c r="BA133" s="128"/>
      <c r="BB133" s="128"/>
      <c r="BC133" s="128"/>
      <c r="BD133" s="128"/>
      <c r="BE133" s="128"/>
      <c r="BF133" s="128"/>
      <c r="BG133" s="128"/>
      <c r="BH133" s="128"/>
      <c r="BI133" s="128"/>
      <c r="BJ133" s="128"/>
      <c r="BK133" s="128"/>
      <c r="BL133" s="128"/>
      <c r="BM133" s="128"/>
      <c r="BN133" s="128"/>
      <c r="BO133" s="128"/>
      <c r="BP133" s="128"/>
      <c r="BQ133" s="128"/>
      <c r="BR133" s="128"/>
      <c r="BS133" s="128"/>
      <c r="BT133" s="128"/>
    </row>
    <row r="134" spans="1:72" s="129" customFormat="1" ht="48" customHeight="1" x14ac:dyDescent="0.25">
      <c r="A134" s="31"/>
      <c r="B134" s="139">
        <f>'4 - Planeación de Actividades'!B109</f>
        <v>0</v>
      </c>
      <c r="C134" s="274">
        <f>'4 - Planeación de Actividades'!C109</f>
        <v>0</v>
      </c>
      <c r="D134" s="274"/>
      <c r="E134" s="275">
        <f>'4 - Planeación de Actividades'!E109</f>
        <v>0</v>
      </c>
      <c r="F134" s="275"/>
      <c r="G134" s="276">
        <f>'4 - Planeación de Actividades'!F109</f>
        <v>0</v>
      </c>
      <c r="H134" s="276"/>
      <c r="I134" s="57">
        <f>IFERROR(VLOOKUP(G134,'1 - Diseño Curricular'!$D$13:$F$157,3,FALSE),0)</f>
        <v>0</v>
      </c>
      <c r="J134" s="64">
        <f t="shared" si="8"/>
        <v>0</v>
      </c>
      <c r="K134" s="61">
        <f t="shared" ca="1" si="9"/>
        <v>0</v>
      </c>
      <c r="L134" s="57">
        <f t="shared" si="10"/>
        <v>0</v>
      </c>
      <c r="M134" s="140">
        <f t="shared" si="11"/>
        <v>0</v>
      </c>
      <c r="N134" s="71">
        <f t="shared" ca="1" si="14"/>
        <v>0</v>
      </c>
      <c r="O134" s="71">
        <f t="shared" ca="1" si="15"/>
        <v>0</v>
      </c>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c r="AK134" s="128"/>
      <c r="AL134" s="128"/>
      <c r="AM134" s="128"/>
      <c r="AN134" s="128"/>
      <c r="AO134" s="128"/>
      <c r="AP134" s="128"/>
      <c r="AQ134" s="128"/>
      <c r="AR134" s="128"/>
      <c r="AS134" s="128"/>
      <c r="AT134" s="128"/>
      <c r="AU134" s="128"/>
      <c r="AV134" s="128"/>
      <c r="AW134" s="128"/>
      <c r="AX134" s="128"/>
      <c r="AY134" s="128"/>
      <c r="AZ134" s="128"/>
      <c r="BA134" s="128"/>
      <c r="BB134" s="128"/>
      <c r="BC134" s="128"/>
      <c r="BD134" s="128"/>
      <c r="BE134" s="128"/>
      <c r="BF134" s="128"/>
      <c r="BG134" s="128"/>
      <c r="BH134" s="128"/>
      <c r="BI134" s="128"/>
      <c r="BJ134" s="128"/>
      <c r="BK134" s="128"/>
      <c r="BL134" s="128"/>
      <c r="BM134" s="128"/>
      <c r="BN134" s="128"/>
      <c r="BO134" s="128"/>
      <c r="BP134" s="128"/>
      <c r="BQ134" s="128"/>
      <c r="BR134" s="128"/>
      <c r="BS134" s="128"/>
      <c r="BT134" s="128"/>
    </row>
    <row r="135" spans="1:72" s="129" customFormat="1" ht="48" customHeight="1" x14ac:dyDescent="0.25">
      <c r="A135" s="31"/>
      <c r="B135" s="139">
        <f>'4 - Planeación de Actividades'!B110</f>
        <v>0</v>
      </c>
      <c r="C135" s="274">
        <f>'4 - Planeación de Actividades'!C110</f>
        <v>0</v>
      </c>
      <c r="D135" s="274"/>
      <c r="E135" s="275">
        <f>'4 - Planeación de Actividades'!E110</f>
        <v>0</v>
      </c>
      <c r="F135" s="275"/>
      <c r="G135" s="276">
        <f>'4 - Planeación de Actividades'!F110</f>
        <v>0</v>
      </c>
      <c r="H135" s="276"/>
      <c r="I135" s="57">
        <f>IFERROR(VLOOKUP(G135,'1 - Diseño Curricular'!$D$13:$F$157,3,FALSE),0)</f>
        <v>0</v>
      </c>
      <c r="J135" s="64">
        <f t="shared" si="8"/>
        <v>0</v>
      </c>
      <c r="K135" s="61">
        <f t="shared" ca="1" si="9"/>
        <v>0</v>
      </c>
      <c r="L135" s="57">
        <f t="shared" si="10"/>
        <v>0</v>
      </c>
      <c r="M135" s="140">
        <f t="shared" si="11"/>
        <v>0</v>
      </c>
      <c r="N135" s="71">
        <f t="shared" ca="1" si="14"/>
        <v>0</v>
      </c>
      <c r="O135" s="71">
        <f t="shared" ca="1" si="15"/>
        <v>0</v>
      </c>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c r="AO135" s="128"/>
      <c r="AP135" s="128"/>
      <c r="AQ135" s="128"/>
      <c r="AR135" s="128"/>
      <c r="AS135" s="128"/>
      <c r="AT135" s="128"/>
      <c r="AU135" s="128"/>
      <c r="AV135" s="128"/>
      <c r="AW135" s="128"/>
      <c r="AX135" s="128"/>
      <c r="AY135" s="128"/>
      <c r="AZ135" s="128"/>
      <c r="BA135" s="128"/>
      <c r="BB135" s="128"/>
      <c r="BC135" s="128"/>
      <c r="BD135" s="128"/>
      <c r="BE135" s="128"/>
      <c r="BF135" s="128"/>
      <c r="BG135" s="128"/>
      <c r="BH135" s="128"/>
      <c r="BI135" s="128"/>
      <c r="BJ135" s="128"/>
      <c r="BK135" s="128"/>
      <c r="BL135" s="128"/>
      <c r="BM135" s="128"/>
      <c r="BN135" s="128"/>
      <c r="BO135" s="128"/>
      <c r="BP135" s="128"/>
      <c r="BQ135" s="128"/>
      <c r="BR135" s="128"/>
      <c r="BS135" s="128"/>
      <c r="BT135" s="128"/>
    </row>
    <row r="136" spans="1:72" s="129" customFormat="1" ht="48" customHeight="1" x14ac:dyDescent="0.25">
      <c r="A136" s="31"/>
      <c r="B136" s="139">
        <f>'4 - Planeación de Actividades'!B111</f>
        <v>0</v>
      </c>
      <c r="C136" s="274">
        <f>'4 - Planeación de Actividades'!C111</f>
        <v>0</v>
      </c>
      <c r="D136" s="274"/>
      <c r="E136" s="275">
        <f>'4 - Planeación de Actividades'!E111</f>
        <v>0</v>
      </c>
      <c r="F136" s="275"/>
      <c r="G136" s="276">
        <f>'4 - Planeación de Actividades'!F111</f>
        <v>0</v>
      </c>
      <c r="H136" s="276"/>
      <c r="I136" s="57">
        <f>IFERROR(VLOOKUP(G136,'1 - Diseño Curricular'!$D$13:$F$157,3,FALSE),0)</f>
        <v>0</v>
      </c>
      <c r="J136" s="64">
        <f t="shared" si="8"/>
        <v>0</v>
      </c>
      <c r="K136" s="61">
        <f t="shared" ca="1" si="9"/>
        <v>0</v>
      </c>
      <c r="L136" s="57">
        <f t="shared" si="10"/>
        <v>0</v>
      </c>
      <c r="M136" s="140">
        <f t="shared" si="11"/>
        <v>0</v>
      </c>
      <c r="N136" s="71">
        <f t="shared" ca="1" si="14"/>
        <v>0</v>
      </c>
      <c r="O136" s="71">
        <f t="shared" ca="1" si="15"/>
        <v>0</v>
      </c>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8"/>
      <c r="AL136" s="128"/>
      <c r="AM136" s="128"/>
      <c r="AN136" s="128"/>
      <c r="AO136" s="128"/>
      <c r="AP136" s="128"/>
      <c r="AQ136" s="128"/>
      <c r="AR136" s="128"/>
      <c r="AS136" s="128"/>
      <c r="AT136" s="128"/>
      <c r="AU136" s="128"/>
      <c r="AV136" s="128"/>
      <c r="AW136" s="128"/>
      <c r="AX136" s="128"/>
      <c r="AY136" s="128"/>
      <c r="AZ136" s="128"/>
      <c r="BA136" s="128"/>
      <c r="BB136" s="128"/>
      <c r="BC136" s="128"/>
      <c r="BD136" s="128"/>
      <c r="BE136" s="128"/>
      <c r="BF136" s="128"/>
      <c r="BG136" s="128"/>
      <c r="BH136" s="128"/>
      <c r="BI136" s="128"/>
      <c r="BJ136" s="128"/>
      <c r="BK136" s="128"/>
      <c r="BL136" s="128"/>
      <c r="BM136" s="128"/>
      <c r="BN136" s="128"/>
      <c r="BO136" s="128"/>
      <c r="BP136" s="128"/>
      <c r="BQ136" s="128"/>
      <c r="BR136" s="128"/>
      <c r="BS136" s="128"/>
      <c r="BT136" s="128"/>
    </row>
    <row r="137" spans="1:72" s="129" customFormat="1" ht="48" customHeight="1" x14ac:dyDescent="0.25">
      <c r="A137" s="31"/>
      <c r="B137" s="139">
        <f>'4 - Planeación de Actividades'!B112</f>
        <v>0</v>
      </c>
      <c r="C137" s="274">
        <f>'4 - Planeación de Actividades'!C112</f>
        <v>0</v>
      </c>
      <c r="D137" s="274"/>
      <c r="E137" s="275">
        <f>'4 - Planeación de Actividades'!E112</f>
        <v>0</v>
      </c>
      <c r="F137" s="275"/>
      <c r="G137" s="276">
        <f>'4 - Planeación de Actividades'!F112</f>
        <v>0</v>
      </c>
      <c r="H137" s="276"/>
      <c r="I137" s="57">
        <f>IFERROR(VLOOKUP(G137,'1 - Diseño Curricular'!$D$13:$F$157,3,FALSE),0)</f>
        <v>0</v>
      </c>
      <c r="J137" s="64">
        <f t="shared" si="8"/>
        <v>0</v>
      </c>
      <c r="K137" s="61">
        <f t="shared" ca="1" si="9"/>
        <v>0</v>
      </c>
      <c r="L137" s="57">
        <f t="shared" si="10"/>
        <v>0</v>
      </c>
      <c r="M137" s="140">
        <f t="shared" si="11"/>
        <v>0</v>
      </c>
      <c r="N137" s="71">
        <f t="shared" ca="1" si="14"/>
        <v>0</v>
      </c>
      <c r="O137" s="71">
        <f t="shared" ca="1" si="15"/>
        <v>0</v>
      </c>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8"/>
      <c r="AL137" s="128"/>
      <c r="AM137" s="128"/>
      <c r="AN137" s="128"/>
      <c r="AO137" s="128"/>
      <c r="AP137" s="128"/>
      <c r="AQ137" s="128"/>
      <c r="AR137" s="128"/>
      <c r="AS137" s="128"/>
      <c r="AT137" s="128"/>
      <c r="AU137" s="128"/>
      <c r="AV137" s="128"/>
      <c r="AW137" s="128"/>
      <c r="AX137" s="128"/>
      <c r="AY137" s="128"/>
      <c r="AZ137" s="128"/>
      <c r="BA137" s="128"/>
      <c r="BB137" s="128"/>
      <c r="BC137" s="128"/>
      <c r="BD137" s="128"/>
      <c r="BE137" s="128"/>
      <c r="BF137" s="128"/>
      <c r="BG137" s="128"/>
      <c r="BH137" s="128"/>
      <c r="BI137" s="128"/>
      <c r="BJ137" s="128"/>
      <c r="BK137" s="128"/>
      <c r="BL137" s="128"/>
      <c r="BM137" s="128"/>
      <c r="BN137" s="128"/>
      <c r="BO137" s="128"/>
      <c r="BP137" s="128"/>
      <c r="BQ137" s="128"/>
      <c r="BR137" s="128"/>
      <c r="BS137" s="128"/>
      <c r="BT137" s="128"/>
    </row>
    <row r="138" spans="1:72" s="129" customFormat="1" ht="48" customHeight="1" x14ac:dyDescent="0.25">
      <c r="A138" s="31"/>
      <c r="B138" s="139">
        <f>'4 - Planeación de Actividades'!B113</f>
        <v>0</v>
      </c>
      <c r="C138" s="274">
        <f>'4 - Planeación de Actividades'!C113</f>
        <v>0</v>
      </c>
      <c r="D138" s="274"/>
      <c r="E138" s="275">
        <f>'4 - Planeación de Actividades'!E113</f>
        <v>0</v>
      </c>
      <c r="F138" s="275"/>
      <c r="G138" s="276">
        <f>'4 - Planeación de Actividades'!F113</f>
        <v>0</v>
      </c>
      <c r="H138" s="276"/>
      <c r="I138" s="57">
        <f>IFERROR(VLOOKUP(G138,'1 - Diseño Curricular'!$D$13:$F$157,3,FALSE),0)</f>
        <v>0</v>
      </c>
      <c r="J138" s="64">
        <f t="shared" si="8"/>
        <v>0</v>
      </c>
      <c r="K138" s="61">
        <f t="shared" ca="1" si="9"/>
        <v>0</v>
      </c>
      <c r="L138" s="57">
        <f t="shared" si="10"/>
        <v>0</v>
      </c>
      <c r="M138" s="140">
        <f t="shared" si="11"/>
        <v>0</v>
      </c>
      <c r="N138" s="71">
        <f t="shared" ca="1" si="14"/>
        <v>0</v>
      </c>
      <c r="O138" s="71">
        <f t="shared" ca="1" si="15"/>
        <v>0</v>
      </c>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c r="AK138" s="128"/>
      <c r="AL138" s="128"/>
      <c r="AM138" s="128"/>
      <c r="AN138" s="128"/>
      <c r="AO138" s="128"/>
      <c r="AP138" s="128"/>
      <c r="AQ138" s="128"/>
      <c r="AR138" s="128"/>
      <c r="AS138" s="128"/>
      <c r="AT138" s="128"/>
      <c r="AU138" s="128"/>
      <c r="AV138" s="128"/>
      <c r="AW138" s="128"/>
      <c r="AX138" s="128"/>
      <c r="AY138" s="128"/>
      <c r="AZ138" s="128"/>
      <c r="BA138" s="128"/>
      <c r="BB138" s="128"/>
      <c r="BC138" s="128"/>
      <c r="BD138" s="128"/>
      <c r="BE138" s="128"/>
      <c r="BF138" s="128"/>
      <c r="BG138" s="128"/>
      <c r="BH138" s="128"/>
      <c r="BI138" s="128"/>
      <c r="BJ138" s="128"/>
      <c r="BK138" s="128"/>
      <c r="BL138" s="128"/>
      <c r="BM138" s="128"/>
      <c r="BN138" s="128"/>
      <c r="BO138" s="128"/>
      <c r="BP138" s="128"/>
      <c r="BQ138" s="128"/>
      <c r="BR138" s="128"/>
      <c r="BS138" s="128"/>
      <c r="BT138" s="128"/>
    </row>
    <row r="139" spans="1:72" s="129" customFormat="1" ht="48" customHeight="1" x14ac:dyDescent="0.25">
      <c r="A139" s="31"/>
      <c r="B139" s="139">
        <f>'4 - Planeación de Actividades'!B114</f>
        <v>0</v>
      </c>
      <c r="C139" s="274">
        <f>'4 - Planeación de Actividades'!C114</f>
        <v>0</v>
      </c>
      <c r="D139" s="274"/>
      <c r="E139" s="275">
        <f>'4 - Planeación de Actividades'!E114</f>
        <v>0</v>
      </c>
      <c r="F139" s="275"/>
      <c r="G139" s="276">
        <f>'4 - Planeación de Actividades'!F114</f>
        <v>0</v>
      </c>
      <c r="H139" s="276"/>
      <c r="I139" s="57">
        <f>IFERROR(VLOOKUP(G139,'1 - Diseño Curricular'!$D$13:$F$157,3,FALSE),0)</f>
        <v>0</v>
      </c>
      <c r="J139" s="64">
        <f t="shared" si="8"/>
        <v>0</v>
      </c>
      <c r="K139" s="61">
        <f t="shared" ca="1" si="9"/>
        <v>0</v>
      </c>
      <c r="L139" s="57">
        <f t="shared" si="10"/>
        <v>0</v>
      </c>
      <c r="M139" s="140">
        <f t="shared" si="11"/>
        <v>0</v>
      </c>
      <c r="N139" s="71">
        <f t="shared" ca="1" si="14"/>
        <v>0</v>
      </c>
      <c r="O139" s="71">
        <f t="shared" ca="1" si="15"/>
        <v>0</v>
      </c>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8"/>
      <c r="AY139" s="128"/>
      <c r="AZ139" s="128"/>
      <c r="BA139" s="128"/>
      <c r="BB139" s="128"/>
      <c r="BC139" s="128"/>
      <c r="BD139" s="128"/>
      <c r="BE139" s="128"/>
      <c r="BF139" s="128"/>
      <c r="BG139" s="128"/>
      <c r="BH139" s="128"/>
      <c r="BI139" s="128"/>
      <c r="BJ139" s="128"/>
      <c r="BK139" s="128"/>
      <c r="BL139" s="128"/>
      <c r="BM139" s="128"/>
      <c r="BN139" s="128"/>
      <c r="BO139" s="128"/>
      <c r="BP139" s="128"/>
      <c r="BQ139" s="128"/>
      <c r="BR139" s="128"/>
      <c r="BS139" s="128"/>
      <c r="BT139" s="128"/>
    </row>
    <row r="140" spans="1:72" s="129" customFormat="1" ht="48" customHeight="1" x14ac:dyDescent="0.25">
      <c r="A140" s="31"/>
      <c r="B140" s="139">
        <f>'4 - Planeación de Actividades'!B115</f>
        <v>0</v>
      </c>
      <c r="C140" s="274">
        <f>'4 - Planeación de Actividades'!C115</f>
        <v>0</v>
      </c>
      <c r="D140" s="274"/>
      <c r="E140" s="275">
        <f>'4 - Planeación de Actividades'!E115</f>
        <v>0</v>
      </c>
      <c r="F140" s="275"/>
      <c r="G140" s="276">
        <f>'4 - Planeación de Actividades'!F115</f>
        <v>0</v>
      </c>
      <c r="H140" s="276"/>
      <c r="I140" s="57">
        <f>IFERROR(VLOOKUP(G140,'1 - Diseño Curricular'!$D$13:$F$157,3,FALSE),0)</f>
        <v>0</v>
      </c>
      <c r="J140" s="64">
        <f t="shared" si="8"/>
        <v>0</v>
      </c>
      <c r="K140" s="61">
        <f t="shared" ca="1" si="9"/>
        <v>0</v>
      </c>
      <c r="L140" s="57">
        <f t="shared" si="10"/>
        <v>0</v>
      </c>
      <c r="M140" s="140">
        <f t="shared" si="11"/>
        <v>0</v>
      </c>
      <c r="N140" s="71">
        <f t="shared" ca="1" si="14"/>
        <v>0</v>
      </c>
      <c r="O140" s="71">
        <f t="shared" ca="1" si="15"/>
        <v>0</v>
      </c>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c r="AK140" s="128"/>
      <c r="AL140" s="128"/>
      <c r="AM140" s="128"/>
      <c r="AN140" s="128"/>
      <c r="AO140" s="128"/>
      <c r="AP140" s="128"/>
      <c r="AQ140" s="128"/>
      <c r="AR140" s="128"/>
      <c r="AS140" s="128"/>
      <c r="AT140" s="128"/>
      <c r="AU140" s="128"/>
      <c r="AV140" s="128"/>
      <c r="AW140" s="128"/>
      <c r="AX140" s="128"/>
      <c r="AY140" s="128"/>
      <c r="AZ140" s="128"/>
      <c r="BA140" s="128"/>
      <c r="BB140" s="128"/>
      <c r="BC140" s="128"/>
      <c r="BD140" s="128"/>
      <c r="BE140" s="128"/>
      <c r="BF140" s="128"/>
      <c r="BG140" s="128"/>
      <c r="BH140" s="128"/>
      <c r="BI140" s="128"/>
      <c r="BJ140" s="128"/>
      <c r="BK140" s="128"/>
      <c r="BL140" s="128"/>
      <c r="BM140" s="128"/>
      <c r="BN140" s="128"/>
      <c r="BO140" s="128"/>
      <c r="BP140" s="128"/>
      <c r="BQ140" s="128"/>
      <c r="BR140" s="128"/>
      <c r="BS140" s="128"/>
      <c r="BT140" s="128"/>
    </row>
    <row r="141" spans="1:72" s="129" customFormat="1" ht="48" customHeight="1" x14ac:dyDescent="0.25">
      <c r="A141" s="31"/>
      <c r="B141" s="139">
        <f>'4 - Planeación de Actividades'!B116</f>
        <v>0</v>
      </c>
      <c r="C141" s="274">
        <f>'4 - Planeación de Actividades'!C116</f>
        <v>0</v>
      </c>
      <c r="D141" s="274"/>
      <c r="E141" s="275">
        <f>'4 - Planeación de Actividades'!E116</f>
        <v>0</v>
      </c>
      <c r="F141" s="275"/>
      <c r="G141" s="276">
        <f>'4 - Planeación de Actividades'!F116</f>
        <v>0</v>
      </c>
      <c r="H141" s="276"/>
      <c r="I141" s="57">
        <f>IFERROR(VLOOKUP(G141,'1 - Diseño Curricular'!$D$13:$F$157,3,FALSE),0)</f>
        <v>0</v>
      </c>
      <c r="J141" s="64">
        <f t="shared" si="8"/>
        <v>0</v>
      </c>
      <c r="K141" s="61">
        <f t="shared" ca="1" si="9"/>
        <v>0</v>
      </c>
      <c r="L141" s="57">
        <f t="shared" si="10"/>
        <v>0</v>
      </c>
      <c r="M141" s="140">
        <f t="shared" si="11"/>
        <v>0</v>
      </c>
      <c r="N141" s="71">
        <f t="shared" ca="1" si="14"/>
        <v>0</v>
      </c>
      <c r="O141" s="71">
        <f t="shared" ca="1" si="15"/>
        <v>0</v>
      </c>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c r="AK141" s="128"/>
      <c r="AL141" s="128"/>
      <c r="AM141" s="128"/>
      <c r="AN141" s="128"/>
      <c r="AO141" s="128"/>
      <c r="AP141" s="128"/>
      <c r="AQ141" s="128"/>
      <c r="AR141" s="128"/>
      <c r="AS141" s="128"/>
      <c r="AT141" s="128"/>
      <c r="AU141" s="128"/>
      <c r="AV141" s="128"/>
      <c r="AW141" s="128"/>
      <c r="AX141" s="128"/>
      <c r="AY141" s="128"/>
      <c r="AZ141" s="128"/>
      <c r="BA141" s="128"/>
      <c r="BB141" s="128"/>
      <c r="BC141" s="128"/>
      <c r="BD141" s="128"/>
      <c r="BE141" s="128"/>
      <c r="BF141" s="128"/>
      <c r="BG141" s="128"/>
      <c r="BH141" s="128"/>
      <c r="BI141" s="128"/>
      <c r="BJ141" s="128"/>
      <c r="BK141" s="128"/>
      <c r="BL141" s="128"/>
      <c r="BM141" s="128"/>
      <c r="BN141" s="128"/>
      <c r="BO141" s="128"/>
      <c r="BP141" s="128"/>
      <c r="BQ141" s="128"/>
      <c r="BR141" s="128"/>
      <c r="BS141" s="128"/>
      <c r="BT141" s="128"/>
    </row>
    <row r="142" spans="1:72" s="129" customFormat="1" ht="48" customHeight="1" x14ac:dyDescent="0.25">
      <c r="A142" s="31"/>
      <c r="B142" s="139">
        <f>'4 - Planeación de Actividades'!B117</f>
        <v>0</v>
      </c>
      <c r="C142" s="274">
        <f>'4 - Planeación de Actividades'!C117</f>
        <v>0</v>
      </c>
      <c r="D142" s="274"/>
      <c r="E142" s="275">
        <f>'4 - Planeación de Actividades'!E117</f>
        <v>0</v>
      </c>
      <c r="F142" s="275"/>
      <c r="G142" s="276">
        <f>'4 - Planeación de Actividades'!F117</f>
        <v>0</v>
      </c>
      <c r="H142" s="276"/>
      <c r="I142" s="57">
        <f>IFERROR(VLOOKUP(G142,'1 - Diseño Curricular'!$D$13:$F$157,3,FALSE),0)</f>
        <v>0</v>
      </c>
      <c r="J142" s="64">
        <f t="shared" si="8"/>
        <v>0</v>
      </c>
      <c r="K142" s="61">
        <f t="shared" ca="1" si="9"/>
        <v>0</v>
      </c>
      <c r="L142" s="57">
        <f t="shared" si="10"/>
        <v>0</v>
      </c>
      <c r="M142" s="140">
        <f t="shared" si="11"/>
        <v>0</v>
      </c>
      <c r="N142" s="71">
        <f t="shared" ca="1" si="14"/>
        <v>0</v>
      </c>
      <c r="O142" s="71">
        <f t="shared" ca="1" si="15"/>
        <v>0</v>
      </c>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8"/>
      <c r="AU142" s="128"/>
      <c r="AV142" s="128"/>
      <c r="AW142" s="128"/>
      <c r="AX142" s="128"/>
      <c r="AY142" s="128"/>
      <c r="AZ142" s="128"/>
      <c r="BA142" s="128"/>
      <c r="BB142" s="128"/>
      <c r="BC142" s="128"/>
      <c r="BD142" s="128"/>
      <c r="BE142" s="128"/>
      <c r="BF142" s="128"/>
      <c r="BG142" s="128"/>
      <c r="BH142" s="128"/>
      <c r="BI142" s="128"/>
      <c r="BJ142" s="128"/>
      <c r="BK142" s="128"/>
      <c r="BL142" s="128"/>
      <c r="BM142" s="128"/>
      <c r="BN142" s="128"/>
      <c r="BO142" s="128"/>
      <c r="BP142" s="128"/>
      <c r="BQ142" s="128"/>
      <c r="BR142" s="128"/>
      <c r="BS142" s="128"/>
      <c r="BT142" s="128"/>
    </row>
    <row r="143" spans="1:72" s="129" customFormat="1" ht="48" customHeight="1" x14ac:dyDescent="0.25">
      <c r="A143" s="31"/>
      <c r="B143" s="139">
        <f>'4 - Planeación de Actividades'!B118</f>
        <v>0</v>
      </c>
      <c r="C143" s="274">
        <f>'4 - Planeación de Actividades'!C118</f>
        <v>0</v>
      </c>
      <c r="D143" s="274"/>
      <c r="E143" s="275">
        <f>'4 - Planeación de Actividades'!E118</f>
        <v>0</v>
      </c>
      <c r="F143" s="275"/>
      <c r="G143" s="276">
        <f>'4 - Planeación de Actividades'!F118</f>
        <v>0</v>
      </c>
      <c r="H143" s="276"/>
      <c r="I143" s="57">
        <f>IFERROR(VLOOKUP(G143,'1 - Diseño Curricular'!$D$13:$F$157,3,FALSE),0)</f>
        <v>0</v>
      </c>
      <c r="J143" s="64">
        <f t="shared" si="8"/>
        <v>0</v>
      </c>
      <c r="K143" s="61">
        <f t="shared" ca="1" si="9"/>
        <v>0</v>
      </c>
      <c r="L143" s="57">
        <f t="shared" si="10"/>
        <v>0</v>
      </c>
      <c r="M143" s="140">
        <f t="shared" si="11"/>
        <v>0</v>
      </c>
      <c r="N143" s="71">
        <f t="shared" ca="1" si="14"/>
        <v>0</v>
      </c>
      <c r="O143" s="71">
        <f t="shared" ca="1" si="15"/>
        <v>0</v>
      </c>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c r="AL143" s="128"/>
      <c r="AM143" s="128"/>
      <c r="AN143" s="128"/>
      <c r="AO143" s="128"/>
      <c r="AP143" s="128"/>
      <c r="AQ143" s="128"/>
      <c r="AR143" s="128"/>
      <c r="AS143" s="128"/>
      <c r="AT143" s="128"/>
      <c r="AU143" s="128"/>
      <c r="AV143" s="128"/>
      <c r="AW143" s="128"/>
      <c r="AX143" s="128"/>
      <c r="AY143" s="128"/>
      <c r="AZ143" s="128"/>
      <c r="BA143" s="128"/>
      <c r="BB143" s="128"/>
      <c r="BC143" s="128"/>
      <c r="BD143" s="128"/>
      <c r="BE143" s="128"/>
      <c r="BF143" s="128"/>
      <c r="BG143" s="128"/>
      <c r="BH143" s="128"/>
      <c r="BI143" s="128"/>
      <c r="BJ143" s="128"/>
      <c r="BK143" s="128"/>
      <c r="BL143" s="128"/>
      <c r="BM143" s="128"/>
      <c r="BN143" s="128"/>
      <c r="BO143" s="128"/>
      <c r="BP143" s="128"/>
      <c r="BQ143" s="128"/>
      <c r="BR143" s="128"/>
      <c r="BS143" s="128"/>
      <c r="BT143" s="128"/>
    </row>
    <row r="144" spans="1:72" s="129" customFormat="1" ht="48" customHeight="1" x14ac:dyDescent="0.25">
      <c r="A144" s="31"/>
      <c r="B144" s="139">
        <f>'4 - Planeación de Actividades'!B119</f>
        <v>0</v>
      </c>
      <c r="C144" s="274">
        <f>'4 - Planeación de Actividades'!C119</f>
        <v>0</v>
      </c>
      <c r="D144" s="274"/>
      <c r="E144" s="275">
        <f>'4 - Planeación de Actividades'!E119</f>
        <v>0</v>
      </c>
      <c r="F144" s="275"/>
      <c r="G144" s="276">
        <f>'4 - Planeación de Actividades'!F119</f>
        <v>0</v>
      </c>
      <c r="H144" s="276"/>
      <c r="I144" s="57">
        <f>IFERROR(VLOOKUP(G144,'1 - Diseño Curricular'!$D$13:$F$157,3,FALSE),0)</f>
        <v>0</v>
      </c>
      <c r="J144" s="64">
        <f t="shared" si="8"/>
        <v>0</v>
      </c>
      <c r="K144" s="61">
        <f t="shared" ca="1" si="9"/>
        <v>0</v>
      </c>
      <c r="L144" s="57">
        <f t="shared" si="10"/>
        <v>0</v>
      </c>
      <c r="M144" s="140">
        <f t="shared" si="11"/>
        <v>0</v>
      </c>
      <c r="N144" s="71">
        <f t="shared" ca="1" si="14"/>
        <v>0</v>
      </c>
      <c r="O144" s="71">
        <f t="shared" ca="1" si="15"/>
        <v>0</v>
      </c>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c r="AL144" s="128"/>
      <c r="AM144" s="128"/>
      <c r="AN144" s="128"/>
      <c r="AO144" s="128"/>
      <c r="AP144" s="128"/>
      <c r="AQ144" s="128"/>
      <c r="AR144" s="128"/>
      <c r="AS144" s="128"/>
      <c r="AT144" s="128"/>
      <c r="AU144" s="128"/>
      <c r="AV144" s="128"/>
      <c r="AW144" s="128"/>
      <c r="AX144" s="128"/>
      <c r="AY144" s="128"/>
      <c r="AZ144" s="128"/>
      <c r="BA144" s="128"/>
      <c r="BB144" s="128"/>
      <c r="BC144" s="128"/>
      <c r="BD144" s="128"/>
      <c r="BE144" s="128"/>
      <c r="BF144" s="128"/>
      <c r="BG144" s="128"/>
      <c r="BH144" s="128"/>
      <c r="BI144" s="128"/>
      <c r="BJ144" s="128"/>
      <c r="BK144" s="128"/>
      <c r="BL144" s="128"/>
      <c r="BM144" s="128"/>
      <c r="BN144" s="128"/>
      <c r="BO144" s="128"/>
      <c r="BP144" s="128"/>
      <c r="BQ144" s="128"/>
      <c r="BR144" s="128"/>
      <c r="BS144" s="128"/>
      <c r="BT144" s="128"/>
    </row>
    <row r="145" spans="1:72" s="129" customFormat="1" ht="48" customHeight="1" x14ac:dyDescent="0.25">
      <c r="A145" s="31"/>
      <c r="B145" s="139">
        <f>'4 - Planeación de Actividades'!B120</f>
        <v>0</v>
      </c>
      <c r="C145" s="274">
        <f>'4 - Planeación de Actividades'!C120</f>
        <v>0</v>
      </c>
      <c r="D145" s="274"/>
      <c r="E145" s="275">
        <f>'4 - Planeación de Actividades'!E120</f>
        <v>0</v>
      </c>
      <c r="F145" s="275"/>
      <c r="G145" s="276">
        <f>'4 - Planeación de Actividades'!F120</f>
        <v>0</v>
      </c>
      <c r="H145" s="276"/>
      <c r="I145" s="57">
        <f>IFERROR(VLOOKUP(G145,'1 - Diseño Curricular'!$D$13:$F$157,3,FALSE),0)</f>
        <v>0</v>
      </c>
      <c r="J145" s="64">
        <f t="shared" si="8"/>
        <v>0</v>
      </c>
      <c r="K145" s="61">
        <f t="shared" ca="1" si="9"/>
        <v>0</v>
      </c>
      <c r="L145" s="57">
        <f t="shared" si="10"/>
        <v>0</v>
      </c>
      <c r="M145" s="140">
        <f t="shared" si="11"/>
        <v>0</v>
      </c>
      <c r="N145" s="71">
        <f t="shared" ca="1" si="14"/>
        <v>0</v>
      </c>
      <c r="O145" s="71">
        <f t="shared" ca="1" si="15"/>
        <v>0</v>
      </c>
      <c r="P145" s="128"/>
      <c r="Q145" s="128"/>
      <c r="R145" s="128"/>
      <c r="S145" s="128"/>
      <c r="T145" s="128"/>
      <c r="U145" s="128"/>
      <c r="V145" s="128"/>
      <c r="W145" s="128"/>
      <c r="X145" s="128"/>
      <c r="Y145" s="128"/>
      <c r="Z145" s="128"/>
      <c r="AA145" s="128"/>
      <c r="AB145" s="128"/>
      <c r="AC145" s="128"/>
      <c r="AD145" s="128"/>
      <c r="AE145" s="128"/>
      <c r="AF145" s="128"/>
      <c r="AG145" s="128"/>
      <c r="AH145" s="128"/>
      <c r="AI145" s="128"/>
      <c r="AJ145" s="128"/>
      <c r="AK145" s="128"/>
      <c r="AL145" s="128"/>
      <c r="AM145" s="128"/>
      <c r="AN145" s="128"/>
      <c r="AO145" s="128"/>
      <c r="AP145" s="128"/>
      <c r="AQ145" s="128"/>
      <c r="AR145" s="128"/>
      <c r="AS145" s="128"/>
      <c r="AT145" s="128"/>
      <c r="AU145" s="128"/>
      <c r="AV145" s="128"/>
      <c r="AW145" s="128"/>
      <c r="AX145" s="128"/>
      <c r="AY145" s="128"/>
      <c r="AZ145" s="128"/>
      <c r="BA145" s="128"/>
      <c r="BB145" s="128"/>
      <c r="BC145" s="128"/>
      <c r="BD145" s="128"/>
      <c r="BE145" s="128"/>
      <c r="BF145" s="128"/>
      <c r="BG145" s="128"/>
      <c r="BH145" s="128"/>
      <c r="BI145" s="128"/>
      <c r="BJ145" s="128"/>
      <c r="BK145" s="128"/>
      <c r="BL145" s="128"/>
      <c r="BM145" s="128"/>
      <c r="BN145" s="128"/>
      <c r="BO145" s="128"/>
      <c r="BP145" s="128"/>
      <c r="BQ145" s="128"/>
      <c r="BR145" s="128"/>
      <c r="BS145" s="128"/>
      <c r="BT145" s="128"/>
    </row>
    <row r="146" spans="1:72" s="129" customFormat="1" ht="48" customHeight="1" x14ac:dyDescent="0.25">
      <c r="A146" s="31"/>
      <c r="B146" s="139">
        <f>'4 - Planeación de Actividades'!B121</f>
        <v>0</v>
      </c>
      <c r="C146" s="274">
        <f>'4 - Planeación de Actividades'!C121</f>
        <v>0</v>
      </c>
      <c r="D146" s="274"/>
      <c r="E146" s="275">
        <f>'4 - Planeación de Actividades'!E121</f>
        <v>0</v>
      </c>
      <c r="F146" s="275"/>
      <c r="G146" s="276">
        <f>'4 - Planeación de Actividades'!F121</f>
        <v>0</v>
      </c>
      <c r="H146" s="276"/>
      <c r="I146" s="57">
        <f>IFERROR(VLOOKUP(G146,'1 - Diseño Curricular'!$D$13:$F$157,3,FALSE),0)</f>
        <v>0</v>
      </c>
      <c r="J146" s="64">
        <f t="shared" si="8"/>
        <v>0</v>
      </c>
      <c r="K146" s="61">
        <f t="shared" ca="1" si="9"/>
        <v>0</v>
      </c>
      <c r="L146" s="57">
        <f t="shared" si="10"/>
        <v>0</v>
      </c>
      <c r="M146" s="140">
        <f t="shared" si="11"/>
        <v>0</v>
      </c>
      <c r="N146" s="71">
        <f t="shared" ca="1" si="14"/>
        <v>0</v>
      </c>
      <c r="O146" s="71">
        <f t="shared" ca="1" si="15"/>
        <v>0</v>
      </c>
      <c r="P146" s="128"/>
      <c r="Q146" s="128"/>
      <c r="R146" s="128"/>
      <c r="S146" s="128"/>
      <c r="T146" s="128"/>
      <c r="U146" s="128"/>
      <c r="V146" s="128"/>
      <c r="W146" s="128"/>
      <c r="X146" s="128"/>
      <c r="Y146" s="128"/>
      <c r="Z146" s="128"/>
      <c r="AA146" s="128"/>
      <c r="AB146" s="128"/>
      <c r="AC146" s="128"/>
      <c r="AD146" s="128"/>
      <c r="AE146" s="128"/>
      <c r="AF146" s="128"/>
      <c r="AG146" s="128"/>
      <c r="AH146" s="128"/>
      <c r="AI146" s="128"/>
      <c r="AJ146" s="128"/>
      <c r="AK146" s="128"/>
      <c r="AL146" s="128"/>
      <c r="AM146" s="128"/>
      <c r="AN146" s="128"/>
      <c r="AO146" s="128"/>
      <c r="AP146" s="128"/>
      <c r="AQ146" s="128"/>
      <c r="AR146" s="128"/>
      <c r="AS146" s="128"/>
      <c r="AT146" s="128"/>
      <c r="AU146" s="128"/>
      <c r="AV146" s="128"/>
      <c r="AW146" s="128"/>
      <c r="AX146" s="128"/>
      <c r="AY146" s="128"/>
      <c r="AZ146" s="128"/>
      <c r="BA146" s="128"/>
      <c r="BB146" s="128"/>
      <c r="BC146" s="128"/>
      <c r="BD146" s="128"/>
      <c r="BE146" s="128"/>
      <c r="BF146" s="128"/>
      <c r="BG146" s="128"/>
      <c r="BH146" s="128"/>
      <c r="BI146" s="128"/>
      <c r="BJ146" s="128"/>
      <c r="BK146" s="128"/>
      <c r="BL146" s="128"/>
      <c r="BM146" s="128"/>
      <c r="BN146" s="128"/>
      <c r="BO146" s="128"/>
      <c r="BP146" s="128"/>
      <c r="BQ146" s="128"/>
      <c r="BR146" s="128"/>
      <c r="BS146" s="128"/>
      <c r="BT146" s="128"/>
    </row>
    <row r="147" spans="1:72" s="129" customFormat="1" ht="48" customHeight="1" x14ac:dyDescent="0.25">
      <c r="A147" s="31"/>
      <c r="B147" s="139">
        <f>'4 - Planeación de Actividades'!B122</f>
        <v>0</v>
      </c>
      <c r="C147" s="274">
        <f>'4 - Planeación de Actividades'!C122</f>
        <v>0</v>
      </c>
      <c r="D147" s="274"/>
      <c r="E147" s="275">
        <f>'4 - Planeación de Actividades'!E122</f>
        <v>0</v>
      </c>
      <c r="F147" s="275"/>
      <c r="G147" s="276">
        <f>'4 - Planeación de Actividades'!F122</f>
        <v>0</v>
      </c>
      <c r="H147" s="276"/>
      <c r="I147" s="57">
        <f>IFERROR(VLOOKUP(G147,'1 - Diseño Curricular'!$D$13:$F$157,3,FALSE),0)</f>
        <v>0</v>
      </c>
      <c r="J147" s="64">
        <f t="shared" si="8"/>
        <v>0</v>
      </c>
      <c r="K147" s="61">
        <f t="shared" ca="1" si="9"/>
        <v>0</v>
      </c>
      <c r="L147" s="57">
        <f t="shared" si="10"/>
        <v>0</v>
      </c>
      <c r="M147" s="140">
        <f t="shared" si="11"/>
        <v>0</v>
      </c>
      <c r="N147" s="71">
        <f t="shared" ca="1" si="14"/>
        <v>0</v>
      </c>
      <c r="O147" s="71">
        <f t="shared" ca="1" si="15"/>
        <v>0</v>
      </c>
      <c r="P147" s="128"/>
      <c r="Q147" s="128"/>
      <c r="R147" s="128"/>
      <c r="S147" s="128"/>
      <c r="T147" s="128"/>
      <c r="U147" s="128"/>
      <c r="V147" s="128"/>
      <c r="W147" s="128"/>
      <c r="X147" s="128"/>
      <c r="Y147" s="128"/>
      <c r="Z147" s="128"/>
      <c r="AA147" s="128"/>
      <c r="AB147" s="128"/>
      <c r="AC147" s="128"/>
      <c r="AD147" s="128"/>
      <c r="AE147" s="128"/>
      <c r="AF147" s="128"/>
      <c r="AG147" s="128"/>
      <c r="AH147" s="128"/>
      <c r="AI147" s="128"/>
      <c r="AJ147" s="128"/>
      <c r="AK147" s="128"/>
      <c r="AL147" s="128"/>
      <c r="AM147" s="128"/>
      <c r="AN147" s="128"/>
      <c r="AO147" s="128"/>
      <c r="AP147" s="128"/>
      <c r="AQ147" s="128"/>
      <c r="AR147" s="128"/>
      <c r="AS147" s="128"/>
      <c r="AT147" s="128"/>
      <c r="AU147" s="128"/>
      <c r="AV147" s="128"/>
      <c r="AW147" s="128"/>
      <c r="AX147" s="128"/>
      <c r="AY147" s="128"/>
      <c r="AZ147" s="128"/>
      <c r="BA147" s="128"/>
      <c r="BB147" s="128"/>
      <c r="BC147" s="128"/>
      <c r="BD147" s="128"/>
      <c r="BE147" s="128"/>
      <c r="BF147" s="128"/>
      <c r="BG147" s="128"/>
      <c r="BH147" s="128"/>
      <c r="BI147" s="128"/>
      <c r="BJ147" s="128"/>
      <c r="BK147" s="128"/>
      <c r="BL147" s="128"/>
      <c r="BM147" s="128"/>
      <c r="BN147" s="128"/>
      <c r="BO147" s="128"/>
      <c r="BP147" s="128"/>
      <c r="BQ147" s="128"/>
      <c r="BR147" s="128"/>
      <c r="BS147" s="128"/>
      <c r="BT147" s="128"/>
    </row>
    <row r="148" spans="1:72" s="129" customFormat="1" ht="48" customHeight="1" x14ac:dyDescent="0.25">
      <c r="A148" s="31"/>
      <c r="B148" s="139">
        <f>'4 - Planeación de Actividades'!B123</f>
        <v>0</v>
      </c>
      <c r="C148" s="274">
        <f>'4 - Planeación de Actividades'!C123</f>
        <v>0</v>
      </c>
      <c r="D148" s="274"/>
      <c r="E148" s="275">
        <f>'4 - Planeación de Actividades'!E123</f>
        <v>0</v>
      </c>
      <c r="F148" s="275"/>
      <c r="G148" s="276">
        <f>'4 - Planeación de Actividades'!F123</f>
        <v>0</v>
      </c>
      <c r="H148" s="276"/>
      <c r="I148" s="57">
        <f>IFERROR(VLOOKUP(G148,'1 - Diseño Curricular'!$D$13:$F$157,3,FALSE),0)</f>
        <v>0</v>
      </c>
      <c r="J148" s="64">
        <f t="shared" si="8"/>
        <v>0</v>
      </c>
      <c r="K148" s="61">
        <f t="shared" ca="1" si="9"/>
        <v>0</v>
      </c>
      <c r="L148" s="57">
        <f t="shared" si="10"/>
        <v>0</v>
      </c>
      <c r="M148" s="140">
        <f t="shared" si="11"/>
        <v>0</v>
      </c>
      <c r="N148" s="71">
        <f t="shared" ca="1" si="14"/>
        <v>0</v>
      </c>
      <c r="O148" s="71">
        <f t="shared" ca="1" si="15"/>
        <v>0</v>
      </c>
      <c r="P148" s="128"/>
      <c r="Q148" s="128"/>
      <c r="R148" s="128"/>
      <c r="S148" s="128"/>
      <c r="T148" s="128"/>
      <c r="U148" s="128"/>
      <c r="V148" s="128"/>
      <c r="W148" s="128"/>
      <c r="X148" s="128"/>
      <c r="Y148" s="128"/>
      <c r="Z148" s="128"/>
      <c r="AA148" s="128"/>
      <c r="AB148" s="128"/>
      <c r="AC148" s="128"/>
      <c r="AD148" s="128"/>
      <c r="AE148" s="128"/>
      <c r="AF148" s="128"/>
      <c r="AG148" s="128"/>
      <c r="AH148" s="128"/>
      <c r="AI148" s="128"/>
      <c r="AJ148" s="128"/>
      <c r="AK148" s="128"/>
      <c r="AL148" s="128"/>
      <c r="AM148" s="128"/>
      <c r="AN148" s="128"/>
      <c r="AO148" s="128"/>
      <c r="AP148" s="128"/>
      <c r="AQ148" s="128"/>
      <c r="AR148" s="128"/>
      <c r="AS148" s="128"/>
      <c r="AT148" s="128"/>
      <c r="AU148" s="128"/>
      <c r="AV148" s="128"/>
      <c r="AW148" s="128"/>
      <c r="AX148" s="128"/>
      <c r="AY148" s="128"/>
      <c r="AZ148" s="128"/>
      <c r="BA148" s="128"/>
      <c r="BB148" s="128"/>
      <c r="BC148" s="128"/>
      <c r="BD148" s="128"/>
      <c r="BE148" s="128"/>
      <c r="BF148" s="128"/>
      <c r="BG148" s="128"/>
      <c r="BH148" s="128"/>
      <c r="BI148" s="128"/>
      <c r="BJ148" s="128"/>
      <c r="BK148" s="128"/>
      <c r="BL148" s="128"/>
      <c r="BM148" s="128"/>
      <c r="BN148" s="128"/>
      <c r="BO148" s="128"/>
      <c r="BP148" s="128"/>
      <c r="BQ148" s="128"/>
      <c r="BR148" s="128"/>
      <c r="BS148" s="128"/>
      <c r="BT148" s="128"/>
    </row>
    <row r="149" spans="1:72" s="129" customFormat="1" ht="48" customHeight="1" x14ac:dyDescent="0.25">
      <c r="A149" s="31"/>
      <c r="B149" s="139">
        <f>'4 - Planeación de Actividades'!B124</f>
        <v>0</v>
      </c>
      <c r="C149" s="274">
        <f>'4 - Planeación de Actividades'!C124</f>
        <v>0</v>
      </c>
      <c r="D149" s="274"/>
      <c r="E149" s="275">
        <f>'4 - Planeación de Actividades'!E124</f>
        <v>0</v>
      </c>
      <c r="F149" s="275"/>
      <c r="G149" s="276">
        <f>'4 - Planeación de Actividades'!F124</f>
        <v>0</v>
      </c>
      <c r="H149" s="276"/>
      <c r="I149" s="57">
        <f>IFERROR(VLOOKUP(G149,'1 - Diseño Curricular'!$D$13:$F$157,3,FALSE),0)</f>
        <v>0</v>
      </c>
      <c r="J149" s="64">
        <f t="shared" si="8"/>
        <v>0</v>
      </c>
      <c r="K149" s="61">
        <f t="shared" ca="1" si="9"/>
        <v>0</v>
      </c>
      <c r="L149" s="57">
        <f t="shared" si="10"/>
        <v>0</v>
      </c>
      <c r="M149" s="140">
        <f t="shared" si="11"/>
        <v>0</v>
      </c>
      <c r="N149" s="71">
        <f t="shared" ca="1" si="14"/>
        <v>0</v>
      </c>
      <c r="O149" s="71">
        <f t="shared" ca="1" si="15"/>
        <v>0</v>
      </c>
      <c r="P149" s="128"/>
      <c r="Q149" s="128"/>
      <c r="R149" s="128"/>
      <c r="S149" s="128"/>
      <c r="T149" s="128"/>
      <c r="U149" s="128"/>
      <c r="V149" s="128"/>
      <c r="W149" s="128"/>
      <c r="X149" s="128"/>
      <c r="Y149" s="128"/>
      <c r="Z149" s="128"/>
      <c r="AA149" s="128"/>
      <c r="AB149" s="128"/>
      <c r="AC149" s="128"/>
      <c r="AD149" s="128"/>
      <c r="AE149" s="128"/>
      <c r="AF149" s="128"/>
      <c r="AG149" s="128"/>
      <c r="AH149" s="128"/>
      <c r="AI149" s="128"/>
      <c r="AJ149" s="128"/>
      <c r="AK149" s="128"/>
      <c r="AL149" s="128"/>
      <c r="AM149" s="128"/>
      <c r="AN149" s="128"/>
      <c r="AO149" s="128"/>
      <c r="AP149" s="128"/>
      <c r="AQ149" s="128"/>
      <c r="AR149" s="128"/>
      <c r="AS149" s="128"/>
      <c r="AT149" s="128"/>
      <c r="AU149" s="128"/>
      <c r="AV149" s="128"/>
      <c r="AW149" s="128"/>
      <c r="AX149" s="128"/>
      <c r="AY149" s="128"/>
      <c r="AZ149" s="128"/>
      <c r="BA149" s="128"/>
      <c r="BB149" s="128"/>
      <c r="BC149" s="128"/>
      <c r="BD149" s="128"/>
      <c r="BE149" s="128"/>
      <c r="BF149" s="128"/>
      <c r="BG149" s="128"/>
      <c r="BH149" s="128"/>
      <c r="BI149" s="128"/>
      <c r="BJ149" s="128"/>
      <c r="BK149" s="128"/>
      <c r="BL149" s="128"/>
      <c r="BM149" s="128"/>
      <c r="BN149" s="128"/>
      <c r="BO149" s="128"/>
      <c r="BP149" s="128"/>
      <c r="BQ149" s="128"/>
      <c r="BR149" s="128"/>
      <c r="BS149" s="128"/>
      <c r="BT149" s="128"/>
    </row>
    <row r="150" spans="1:72" s="129" customFormat="1" ht="48" customHeight="1" x14ac:dyDescent="0.25">
      <c r="A150" s="31"/>
      <c r="B150" s="139">
        <f>'4 - Planeación de Actividades'!B125</f>
        <v>0</v>
      </c>
      <c r="C150" s="274">
        <f>'4 - Planeación de Actividades'!C125</f>
        <v>0</v>
      </c>
      <c r="D150" s="274"/>
      <c r="E150" s="275">
        <f>'4 - Planeación de Actividades'!E125</f>
        <v>0</v>
      </c>
      <c r="F150" s="275"/>
      <c r="G150" s="276">
        <f>'4 - Planeación de Actividades'!F125</f>
        <v>0</v>
      </c>
      <c r="H150" s="276"/>
      <c r="I150" s="57">
        <f>IFERROR(VLOOKUP(G150,'1 - Diseño Curricular'!$D$13:$F$157,3,FALSE),0)</f>
        <v>0</v>
      </c>
      <c r="J150" s="64">
        <f t="shared" si="8"/>
        <v>0</v>
      </c>
      <c r="K150" s="61">
        <f t="shared" ca="1" si="9"/>
        <v>0</v>
      </c>
      <c r="L150" s="57">
        <f t="shared" si="10"/>
        <v>0</v>
      </c>
      <c r="M150" s="140">
        <f t="shared" si="11"/>
        <v>0</v>
      </c>
      <c r="N150" s="71">
        <f t="shared" ca="1" si="14"/>
        <v>0</v>
      </c>
      <c r="O150" s="71">
        <f t="shared" ca="1" si="15"/>
        <v>0</v>
      </c>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8"/>
      <c r="AY150" s="128"/>
      <c r="AZ150" s="128"/>
      <c r="BA150" s="128"/>
      <c r="BB150" s="128"/>
      <c r="BC150" s="128"/>
      <c r="BD150" s="128"/>
      <c r="BE150" s="128"/>
      <c r="BF150" s="128"/>
      <c r="BG150" s="128"/>
      <c r="BH150" s="128"/>
      <c r="BI150" s="128"/>
      <c r="BJ150" s="128"/>
      <c r="BK150" s="128"/>
      <c r="BL150" s="128"/>
      <c r="BM150" s="128"/>
      <c r="BN150" s="128"/>
      <c r="BO150" s="128"/>
      <c r="BP150" s="128"/>
      <c r="BQ150" s="128"/>
      <c r="BR150" s="128"/>
      <c r="BS150" s="128"/>
      <c r="BT150" s="128"/>
    </row>
    <row r="151" spans="1:72" s="129" customFormat="1" ht="48" customHeight="1" x14ac:dyDescent="0.25">
      <c r="A151" s="31"/>
      <c r="B151" s="139">
        <f>'4 - Planeación de Actividades'!B126</f>
        <v>0</v>
      </c>
      <c r="C151" s="274">
        <f>'4 - Planeación de Actividades'!C126</f>
        <v>0</v>
      </c>
      <c r="D151" s="274"/>
      <c r="E151" s="275">
        <f>'4 - Planeación de Actividades'!E126</f>
        <v>0</v>
      </c>
      <c r="F151" s="275"/>
      <c r="G151" s="276">
        <f>'4 - Planeación de Actividades'!F126</f>
        <v>0</v>
      </c>
      <c r="H151" s="276"/>
      <c r="I151" s="57">
        <f>IFERROR(VLOOKUP(G151,'1 - Diseño Curricular'!$D$13:$F$157,3,FALSE),0)</f>
        <v>0</v>
      </c>
      <c r="J151" s="64">
        <f t="shared" si="8"/>
        <v>0</v>
      </c>
      <c r="K151" s="61">
        <f t="shared" ca="1" si="9"/>
        <v>0</v>
      </c>
      <c r="L151" s="57">
        <f t="shared" si="10"/>
        <v>0</v>
      </c>
      <c r="M151" s="140">
        <f t="shared" si="11"/>
        <v>0</v>
      </c>
      <c r="N151" s="71">
        <f t="shared" ca="1" si="14"/>
        <v>0</v>
      </c>
      <c r="O151" s="71">
        <f t="shared" ca="1" si="15"/>
        <v>0</v>
      </c>
      <c r="P151" s="128"/>
      <c r="Q151" s="128"/>
      <c r="R151" s="128"/>
      <c r="S151" s="128"/>
      <c r="T151" s="128"/>
      <c r="U151" s="128"/>
      <c r="V151" s="128"/>
      <c r="W151" s="128"/>
      <c r="X151" s="128"/>
      <c r="Y151" s="128"/>
      <c r="Z151" s="128"/>
      <c r="AA151" s="128"/>
      <c r="AB151" s="128"/>
      <c r="AC151" s="128"/>
      <c r="AD151" s="128"/>
      <c r="AE151" s="128"/>
      <c r="AF151" s="128"/>
      <c r="AG151" s="128"/>
      <c r="AH151" s="128"/>
      <c r="AI151" s="128"/>
      <c r="AJ151" s="128"/>
      <c r="AK151" s="128"/>
      <c r="AL151" s="128"/>
      <c r="AM151" s="128"/>
      <c r="AN151" s="128"/>
      <c r="AO151" s="128"/>
      <c r="AP151" s="128"/>
      <c r="AQ151" s="128"/>
      <c r="AR151" s="128"/>
      <c r="AS151" s="128"/>
      <c r="AT151" s="128"/>
      <c r="AU151" s="128"/>
      <c r="AV151" s="128"/>
      <c r="AW151" s="128"/>
      <c r="AX151" s="128"/>
      <c r="AY151" s="128"/>
      <c r="AZ151" s="128"/>
      <c r="BA151" s="128"/>
      <c r="BB151" s="128"/>
      <c r="BC151" s="128"/>
      <c r="BD151" s="128"/>
      <c r="BE151" s="128"/>
      <c r="BF151" s="128"/>
      <c r="BG151" s="128"/>
      <c r="BH151" s="128"/>
      <c r="BI151" s="128"/>
      <c r="BJ151" s="128"/>
      <c r="BK151" s="128"/>
      <c r="BL151" s="128"/>
      <c r="BM151" s="128"/>
      <c r="BN151" s="128"/>
      <c r="BO151" s="128"/>
      <c r="BP151" s="128"/>
      <c r="BQ151" s="128"/>
      <c r="BR151" s="128"/>
      <c r="BS151" s="128"/>
      <c r="BT151" s="128"/>
    </row>
    <row r="152" spans="1:72" s="129" customFormat="1" ht="48" customHeight="1" x14ac:dyDescent="0.25">
      <c r="A152" s="31"/>
      <c r="B152" s="139">
        <f>'4 - Planeación de Actividades'!B127</f>
        <v>0</v>
      </c>
      <c r="C152" s="274">
        <f>'4 - Planeación de Actividades'!C127</f>
        <v>0</v>
      </c>
      <c r="D152" s="274"/>
      <c r="E152" s="275">
        <f>'4 - Planeación de Actividades'!E127</f>
        <v>0</v>
      </c>
      <c r="F152" s="275"/>
      <c r="G152" s="276">
        <f>'4 - Planeación de Actividades'!F127</f>
        <v>0</v>
      </c>
      <c r="H152" s="276"/>
      <c r="I152" s="57">
        <f>IFERROR(VLOOKUP(G152,'1 - Diseño Curricular'!$D$13:$F$157,3,FALSE),0)</f>
        <v>0</v>
      </c>
      <c r="J152" s="64">
        <f t="shared" si="8"/>
        <v>0</v>
      </c>
      <c r="K152" s="61">
        <f t="shared" ca="1" si="9"/>
        <v>0</v>
      </c>
      <c r="L152" s="57">
        <f t="shared" si="10"/>
        <v>0</v>
      </c>
      <c r="M152" s="140">
        <f t="shared" si="11"/>
        <v>0</v>
      </c>
      <c r="N152" s="71">
        <f t="shared" ca="1" si="14"/>
        <v>0</v>
      </c>
      <c r="O152" s="71">
        <f t="shared" ca="1" si="15"/>
        <v>0</v>
      </c>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28"/>
      <c r="AS152" s="128"/>
      <c r="AT152" s="128"/>
      <c r="AU152" s="128"/>
      <c r="AV152" s="128"/>
      <c r="AW152" s="128"/>
      <c r="AX152" s="128"/>
      <c r="AY152" s="128"/>
      <c r="AZ152" s="128"/>
      <c r="BA152" s="128"/>
      <c r="BB152" s="128"/>
      <c r="BC152" s="128"/>
      <c r="BD152" s="128"/>
      <c r="BE152" s="128"/>
      <c r="BF152" s="128"/>
      <c r="BG152" s="128"/>
      <c r="BH152" s="128"/>
      <c r="BI152" s="128"/>
      <c r="BJ152" s="128"/>
      <c r="BK152" s="128"/>
      <c r="BL152" s="128"/>
      <c r="BM152" s="128"/>
      <c r="BN152" s="128"/>
      <c r="BO152" s="128"/>
      <c r="BP152" s="128"/>
      <c r="BQ152" s="128"/>
      <c r="BR152" s="128"/>
      <c r="BS152" s="128"/>
      <c r="BT152" s="128"/>
    </row>
    <row r="153" spans="1:72" s="129" customFormat="1" ht="48" customHeight="1" x14ac:dyDescent="0.25">
      <c r="A153" s="31"/>
      <c r="B153" s="139">
        <f>'4 - Planeación de Actividades'!B128</f>
        <v>0</v>
      </c>
      <c r="C153" s="274">
        <f>'4 - Planeación de Actividades'!C128</f>
        <v>0</v>
      </c>
      <c r="D153" s="274"/>
      <c r="E153" s="275">
        <f>'4 - Planeación de Actividades'!E128</f>
        <v>0</v>
      </c>
      <c r="F153" s="275"/>
      <c r="G153" s="276">
        <f>'4 - Planeación de Actividades'!F128</f>
        <v>0</v>
      </c>
      <c r="H153" s="276"/>
      <c r="I153" s="57">
        <f>IFERROR(VLOOKUP(G153,'1 - Diseño Curricular'!$D$13:$F$157,3,FALSE),0)</f>
        <v>0</v>
      </c>
      <c r="J153" s="64">
        <f t="shared" si="8"/>
        <v>0</v>
      </c>
      <c r="K153" s="61">
        <f t="shared" ca="1" si="9"/>
        <v>0</v>
      </c>
      <c r="L153" s="57">
        <f t="shared" si="10"/>
        <v>0</v>
      </c>
      <c r="M153" s="140">
        <f t="shared" si="11"/>
        <v>0</v>
      </c>
      <c r="N153" s="71">
        <f t="shared" ca="1" si="14"/>
        <v>0</v>
      </c>
      <c r="O153" s="71">
        <f t="shared" ca="1" si="15"/>
        <v>0</v>
      </c>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c r="AK153" s="128"/>
      <c r="AL153" s="128"/>
      <c r="AM153" s="128"/>
      <c r="AN153" s="128"/>
      <c r="AO153" s="128"/>
      <c r="AP153" s="128"/>
      <c r="AQ153" s="128"/>
      <c r="AR153" s="128"/>
      <c r="AS153" s="128"/>
      <c r="AT153" s="128"/>
      <c r="AU153" s="128"/>
      <c r="AV153" s="128"/>
      <c r="AW153" s="128"/>
      <c r="AX153" s="128"/>
      <c r="AY153" s="128"/>
      <c r="AZ153" s="128"/>
      <c r="BA153" s="128"/>
      <c r="BB153" s="128"/>
      <c r="BC153" s="128"/>
      <c r="BD153" s="128"/>
      <c r="BE153" s="128"/>
      <c r="BF153" s="128"/>
      <c r="BG153" s="128"/>
      <c r="BH153" s="128"/>
      <c r="BI153" s="128"/>
      <c r="BJ153" s="128"/>
      <c r="BK153" s="128"/>
      <c r="BL153" s="128"/>
      <c r="BM153" s="128"/>
      <c r="BN153" s="128"/>
      <c r="BO153" s="128"/>
      <c r="BP153" s="128"/>
      <c r="BQ153" s="128"/>
      <c r="BR153" s="128"/>
      <c r="BS153" s="128"/>
      <c r="BT153" s="128"/>
    </row>
    <row r="154" spans="1:72" s="129" customFormat="1" ht="48" customHeight="1" x14ac:dyDescent="0.25">
      <c r="A154" s="31"/>
      <c r="B154" s="139">
        <f>'4 - Planeación de Actividades'!B129</f>
        <v>0</v>
      </c>
      <c r="C154" s="274">
        <f>'4 - Planeación de Actividades'!C129</f>
        <v>0</v>
      </c>
      <c r="D154" s="274"/>
      <c r="E154" s="275">
        <f>'4 - Planeación de Actividades'!E129</f>
        <v>0</v>
      </c>
      <c r="F154" s="275"/>
      <c r="G154" s="276">
        <f>'4 - Planeación de Actividades'!F129</f>
        <v>0</v>
      </c>
      <c r="H154" s="276"/>
      <c r="I154" s="57">
        <f>IFERROR(VLOOKUP(G154,'1 - Diseño Curricular'!$D$13:$F$157,3,FALSE),0)</f>
        <v>0</v>
      </c>
      <c r="J154" s="64">
        <f t="shared" si="8"/>
        <v>0</v>
      </c>
      <c r="K154" s="61">
        <f t="shared" ca="1" si="9"/>
        <v>0</v>
      </c>
      <c r="L154" s="57">
        <f t="shared" si="10"/>
        <v>0</v>
      </c>
      <c r="M154" s="140">
        <f t="shared" si="11"/>
        <v>0</v>
      </c>
      <c r="N154" s="71">
        <f t="shared" ca="1" si="14"/>
        <v>0</v>
      </c>
      <c r="O154" s="71">
        <f t="shared" ca="1" si="15"/>
        <v>0</v>
      </c>
      <c r="P154" s="128"/>
      <c r="Q154" s="128"/>
      <c r="R154" s="128"/>
      <c r="S154" s="128"/>
      <c r="T154" s="128"/>
      <c r="U154" s="128"/>
      <c r="V154" s="128"/>
      <c r="W154" s="128"/>
      <c r="X154" s="128"/>
      <c r="Y154" s="128"/>
      <c r="Z154" s="128"/>
      <c r="AA154" s="128"/>
      <c r="AB154" s="128"/>
      <c r="AC154" s="128"/>
      <c r="AD154" s="128"/>
      <c r="AE154" s="128"/>
      <c r="AF154" s="128"/>
      <c r="AG154" s="128"/>
      <c r="AH154" s="128"/>
      <c r="AI154" s="128"/>
      <c r="AJ154" s="128"/>
      <c r="AK154" s="128"/>
      <c r="AL154" s="128"/>
      <c r="AM154" s="128"/>
      <c r="AN154" s="128"/>
      <c r="AO154" s="128"/>
      <c r="AP154" s="128"/>
      <c r="AQ154" s="128"/>
      <c r="AR154" s="128"/>
      <c r="AS154" s="128"/>
      <c r="AT154" s="128"/>
      <c r="AU154" s="128"/>
      <c r="AV154" s="128"/>
      <c r="AW154" s="128"/>
      <c r="AX154" s="128"/>
      <c r="AY154" s="128"/>
      <c r="AZ154" s="128"/>
      <c r="BA154" s="128"/>
      <c r="BB154" s="128"/>
      <c r="BC154" s="128"/>
      <c r="BD154" s="128"/>
      <c r="BE154" s="128"/>
      <c r="BF154" s="128"/>
      <c r="BG154" s="128"/>
      <c r="BH154" s="128"/>
      <c r="BI154" s="128"/>
      <c r="BJ154" s="128"/>
      <c r="BK154" s="128"/>
      <c r="BL154" s="128"/>
      <c r="BM154" s="128"/>
      <c r="BN154" s="128"/>
      <c r="BO154" s="128"/>
      <c r="BP154" s="128"/>
      <c r="BQ154" s="128"/>
      <c r="BR154" s="128"/>
      <c r="BS154" s="128"/>
      <c r="BT154" s="128"/>
    </row>
    <row r="155" spans="1:72" s="129" customFormat="1" ht="48" customHeight="1" x14ac:dyDescent="0.25">
      <c r="A155" s="31"/>
      <c r="B155" s="139">
        <f>'4 - Planeación de Actividades'!B130</f>
        <v>0</v>
      </c>
      <c r="C155" s="274">
        <f>'4 - Planeación de Actividades'!C130</f>
        <v>0</v>
      </c>
      <c r="D155" s="274"/>
      <c r="E155" s="275">
        <f>'4 - Planeación de Actividades'!E130</f>
        <v>0</v>
      </c>
      <c r="F155" s="275"/>
      <c r="G155" s="276">
        <f>'4 - Planeación de Actividades'!F130</f>
        <v>0</v>
      </c>
      <c r="H155" s="276"/>
      <c r="I155" s="57">
        <f>IFERROR(VLOOKUP(G155,'1 - Diseño Curricular'!$D$13:$F$157,3,FALSE),0)</f>
        <v>0</v>
      </c>
      <c r="J155" s="64">
        <f t="shared" si="8"/>
        <v>0</v>
      </c>
      <c r="K155" s="61">
        <f t="shared" ca="1" si="9"/>
        <v>0</v>
      </c>
      <c r="L155" s="57">
        <f t="shared" si="10"/>
        <v>0</v>
      </c>
      <c r="M155" s="140">
        <f t="shared" si="11"/>
        <v>0</v>
      </c>
      <c r="N155" s="71">
        <f t="shared" ca="1" si="14"/>
        <v>0</v>
      </c>
      <c r="O155" s="71">
        <f t="shared" ca="1" si="15"/>
        <v>0</v>
      </c>
      <c r="P155" s="128"/>
      <c r="Q155" s="128"/>
      <c r="R155" s="128"/>
      <c r="S155" s="128"/>
      <c r="T155" s="128"/>
      <c r="U155" s="128"/>
      <c r="V155" s="128"/>
      <c r="W155" s="128"/>
      <c r="X155" s="128"/>
      <c r="Y155" s="128"/>
      <c r="Z155" s="128"/>
      <c r="AA155" s="128"/>
      <c r="AB155" s="128"/>
      <c r="AC155" s="128"/>
      <c r="AD155" s="128"/>
      <c r="AE155" s="128"/>
      <c r="AF155" s="128"/>
      <c r="AG155" s="128"/>
      <c r="AH155" s="128"/>
      <c r="AI155" s="128"/>
      <c r="AJ155" s="128"/>
      <c r="AK155" s="128"/>
      <c r="AL155" s="128"/>
      <c r="AM155" s="128"/>
      <c r="AN155" s="128"/>
      <c r="AO155" s="128"/>
      <c r="AP155" s="128"/>
      <c r="AQ155" s="128"/>
      <c r="AR155" s="128"/>
      <c r="AS155" s="128"/>
      <c r="AT155" s="128"/>
      <c r="AU155" s="128"/>
      <c r="AV155" s="128"/>
      <c r="AW155" s="128"/>
      <c r="AX155" s="128"/>
      <c r="AY155" s="128"/>
      <c r="AZ155" s="128"/>
      <c r="BA155" s="128"/>
      <c r="BB155" s="128"/>
      <c r="BC155" s="128"/>
      <c r="BD155" s="128"/>
      <c r="BE155" s="128"/>
      <c r="BF155" s="128"/>
      <c r="BG155" s="128"/>
      <c r="BH155" s="128"/>
      <c r="BI155" s="128"/>
      <c r="BJ155" s="128"/>
      <c r="BK155" s="128"/>
      <c r="BL155" s="128"/>
      <c r="BM155" s="128"/>
      <c r="BN155" s="128"/>
      <c r="BO155" s="128"/>
      <c r="BP155" s="128"/>
      <c r="BQ155" s="128"/>
      <c r="BR155" s="128"/>
      <c r="BS155" s="128"/>
      <c r="BT155" s="128"/>
    </row>
    <row r="156" spans="1:72" s="129" customFormat="1" ht="48" customHeight="1" x14ac:dyDescent="0.25">
      <c r="A156" s="31"/>
      <c r="B156" s="139">
        <f>'4 - Planeación de Actividades'!B131</f>
        <v>0</v>
      </c>
      <c r="C156" s="274">
        <f>'4 - Planeación de Actividades'!C131</f>
        <v>0</v>
      </c>
      <c r="D156" s="274"/>
      <c r="E156" s="275">
        <f>'4 - Planeación de Actividades'!E131</f>
        <v>0</v>
      </c>
      <c r="F156" s="275"/>
      <c r="G156" s="276">
        <f>'4 - Planeación de Actividades'!F131</f>
        <v>0</v>
      </c>
      <c r="H156" s="276"/>
      <c r="I156" s="57">
        <f>IFERROR(VLOOKUP(G156,'1 - Diseño Curricular'!$D$13:$F$157,3,FALSE),0)</f>
        <v>0</v>
      </c>
      <c r="J156" s="64">
        <f t="shared" si="8"/>
        <v>0</v>
      </c>
      <c r="K156" s="61">
        <f t="shared" ref="K156:K171" ca="1" si="16">ABS(N156-O156)</f>
        <v>0</v>
      </c>
      <c r="L156" s="57">
        <f t="shared" ref="L156:L171" si="17">ROUNDDOWN(J156*$G$13,0)</f>
        <v>0</v>
      </c>
      <c r="M156" s="140">
        <f t="shared" ref="M156:M171" si="18">ROUNDUP(L156/8,0)</f>
        <v>0</v>
      </c>
      <c r="N156" s="71">
        <f t="shared" ca="1" si="14"/>
        <v>0</v>
      </c>
      <c r="O156" s="71">
        <f t="shared" ca="1" si="15"/>
        <v>0</v>
      </c>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8"/>
      <c r="AY156" s="128"/>
      <c r="AZ156" s="128"/>
      <c r="BA156" s="128"/>
      <c r="BB156" s="128"/>
      <c r="BC156" s="128"/>
      <c r="BD156" s="128"/>
      <c r="BE156" s="128"/>
      <c r="BF156" s="128"/>
      <c r="BG156" s="128"/>
      <c r="BH156" s="128"/>
      <c r="BI156" s="128"/>
      <c r="BJ156" s="128"/>
      <c r="BK156" s="128"/>
      <c r="BL156" s="128"/>
      <c r="BM156" s="128"/>
      <c r="BN156" s="128"/>
      <c r="BO156" s="128"/>
      <c r="BP156" s="128"/>
      <c r="BQ156" s="128"/>
      <c r="BR156" s="128"/>
      <c r="BS156" s="128"/>
      <c r="BT156" s="128"/>
    </row>
    <row r="157" spans="1:72" s="129" customFormat="1" ht="48" customHeight="1" x14ac:dyDescent="0.25">
      <c r="A157" s="31"/>
      <c r="B157" s="139">
        <f>'4 - Planeación de Actividades'!B132</f>
        <v>0</v>
      </c>
      <c r="C157" s="274">
        <f>'4 - Planeación de Actividades'!C132</f>
        <v>0</v>
      </c>
      <c r="D157" s="274"/>
      <c r="E157" s="275">
        <f>'4 - Planeación de Actividades'!E132</f>
        <v>0</v>
      </c>
      <c r="F157" s="275"/>
      <c r="G157" s="276">
        <f>'4 - Planeación de Actividades'!F132</f>
        <v>0</v>
      </c>
      <c r="H157" s="276"/>
      <c r="I157" s="57">
        <f>IFERROR(VLOOKUP(G157,'1 - Diseño Curricular'!$D$13:$F$157,3,FALSE),0)</f>
        <v>0</v>
      </c>
      <c r="J157" s="64">
        <f t="shared" si="8"/>
        <v>0</v>
      </c>
      <c r="K157" s="61">
        <f t="shared" ca="1" si="16"/>
        <v>0</v>
      </c>
      <c r="L157" s="57">
        <f t="shared" si="17"/>
        <v>0</v>
      </c>
      <c r="M157" s="140">
        <f t="shared" si="18"/>
        <v>0</v>
      </c>
      <c r="N157" s="71">
        <f t="shared" ca="1" si="14"/>
        <v>0</v>
      </c>
      <c r="O157" s="71">
        <f t="shared" ca="1" si="15"/>
        <v>0</v>
      </c>
      <c r="P157" s="128"/>
      <c r="Q157" s="128"/>
      <c r="R157" s="128"/>
      <c r="S157" s="128"/>
      <c r="T157" s="128"/>
      <c r="U157" s="128"/>
      <c r="V157" s="128"/>
      <c r="W157" s="128"/>
      <c r="X157" s="128"/>
      <c r="Y157" s="128"/>
      <c r="Z157" s="128"/>
      <c r="AA157" s="128"/>
      <c r="AB157" s="128"/>
      <c r="AC157" s="128"/>
      <c r="AD157" s="128"/>
      <c r="AE157" s="128"/>
      <c r="AF157" s="128"/>
      <c r="AG157" s="128"/>
      <c r="AH157" s="128"/>
      <c r="AI157" s="128"/>
      <c r="AJ157" s="128"/>
      <c r="AK157" s="128"/>
      <c r="AL157" s="128"/>
      <c r="AM157" s="128"/>
      <c r="AN157" s="128"/>
      <c r="AO157" s="128"/>
      <c r="AP157" s="128"/>
      <c r="AQ157" s="128"/>
      <c r="AR157" s="128"/>
      <c r="AS157" s="128"/>
      <c r="AT157" s="128"/>
      <c r="AU157" s="128"/>
      <c r="AV157" s="128"/>
      <c r="AW157" s="128"/>
      <c r="AX157" s="128"/>
      <c r="AY157" s="128"/>
      <c r="AZ157" s="128"/>
      <c r="BA157" s="128"/>
      <c r="BB157" s="128"/>
      <c r="BC157" s="128"/>
      <c r="BD157" s="128"/>
      <c r="BE157" s="128"/>
      <c r="BF157" s="128"/>
      <c r="BG157" s="128"/>
      <c r="BH157" s="128"/>
      <c r="BI157" s="128"/>
      <c r="BJ157" s="128"/>
      <c r="BK157" s="128"/>
      <c r="BL157" s="128"/>
      <c r="BM157" s="128"/>
      <c r="BN157" s="128"/>
      <c r="BO157" s="128"/>
      <c r="BP157" s="128"/>
      <c r="BQ157" s="128"/>
      <c r="BR157" s="128"/>
      <c r="BS157" s="128"/>
      <c r="BT157" s="128"/>
    </row>
    <row r="158" spans="1:72" s="129" customFormat="1" ht="48" customHeight="1" x14ac:dyDescent="0.25">
      <c r="A158" s="31"/>
      <c r="B158" s="139">
        <f>'4 - Planeación de Actividades'!B133</f>
        <v>0</v>
      </c>
      <c r="C158" s="274">
        <f>'4 - Planeación de Actividades'!C133</f>
        <v>0</v>
      </c>
      <c r="D158" s="274"/>
      <c r="E158" s="275">
        <f>'4 - Planeación de Actividades'!E133</f>
        <v>0</v>
      </c>
      <c r="F158" s="275"/>
      <c r="G158" s="276">
        <f>'4 - Planeación de Actividades'!F133</f>
        <v>0</v>
      </c>
      <c r="H158" s="276"/>
      <c r="I158" s="57">
        <f>IFERROR(VLOOKUP(G158,'1 - Diseño Curricular'!$D$13:$F$157,3,FALSE),0)</f>
        <v>0</v>
      </c>
      <c r="J158" s="64">
        <f t="shared" si="8"/>
        <v>0</v>
      </c>
      <c r="K158" s="61">
        <f t="shared" ca="1" si="16"/>
        <v>0</v>
      </c>
      <c r="L158" s="57">
        <f t="shared" si="17"/>
        <v>0</v>
      </c>
      <c r="M158" s="140">
        <f t="shared" si="18"/>
        <v>0</v>
      </c>
      <c r="N158" s="71">
        <f t="shared" ca="1" si="14"/>
        <v>0</v>
      </c>
      <c r="O158" s="71">
        <f t="shared" ca="1" si="15"/>
        <v>0</v>
      </c>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8"/>
      <c r="AY158" s="128"/>
      <c r="AZ158" s="128"/>
      <c r="BA158" s="128"/>
      <c r="BB158" s="128"/>
      <c r="BC158" s="128"/>
      <c r="BD158" s="128"/>
      <c r="BE158" s="128"/>
      <c r="BF158" s="128"/>
      <c r="BG158" s="128"/>
      <c r="BH158" s="128"/>
      <c r="BI158" s="128"/>
      <c r="BJ158" s="128"/>
      <c r="BK158" s="128"/>
      <c r="BL158" s="128"/>
      <c r="BM158" s="128"/>
      <c r="BN158" s="128"/>
      <c r="BO158" s="128"/>
      <c r="BP158" s="128"/>
      <c r="BQ158" s="128"/>
      <c r="BR158" s="128"/>
      <c r="BS158" s="128"/>
      <c r="BT158" s="128"/>
    </row>
    <row r="159" spans="1:72" s="129" customFormat="1" ht="48" customHeight="1" x14ac:dyDescent="0.25">
      <c r="A159" s="31"/>
      <c r="B159" s="139">
        <f>'4 - Planeación de Actividades'!B134</f>
        <v>0</v>
      </c>
      <c r="C159" s="274">
        <f>'4 - Planeación de Actividades'!C134</f>
        <v>0</v>
      </c>
      <c r="D159" s="274"/>
      <c r="E159" s="275">
        <f>'4 - Planeación de Actividades'!E134</f>
        <v>0</v>
      </c>
      <c r="F159" s="275"/>
      <c r="G159" s="276">
        <f>'4 - Planeación de Actividades'!F134</f>
        <v>0</v>
      </c>
      <c r="H159" s="276"/>
      <c r="I159" s="57">
        <f>IFERROR(VLOOKUP(G159,'1 - Diseño Curricular'!$D$13:$F$157,3,FALSE),0)</f>
        <v>0</v>
      </c>
      <c r="J159" s="64">
        <f t="shared" si="8"/>
        <v>0</v>
      </c>
      <c r="K159" s="61">
        <f t="shared" ca="1" si="16"/>
        <v>0</v>
      </c>
      <c r="L159" s="57">
        <f t="shared" si="17"/>
        <v>0</v>
      </c>
      <c r="M159" s="140">
        <f t="shared" si="18"/>
        <v>0</v>
      </c>
      <c r="N159" s="71">
        <f t="shared" ca="1" si="14"/>
        <v>0</v>
      </c>
      <c r="O159" s="71">
        <f t="shared" ca="1" si="15"/>
        <v>0</v>
      </c>
      <c r="P159" s="128"/>
      <c r="Q159" s="128"/>
      <c r="R159" s="128"/>
      <c r="S159" s="128"/>
      <c r="T159" s="128"/>
      <c r="U159" s="128"/>
      <c r="V159" s="128"/>
      <c r="W159" s="128"/>
      <c r="X159" s="128"/>
      <c r="Y159" s="128"/>
      <c r="Z159" s="128"/>
      <c r="AA159" s="128"/>
      <c r="AB159" s="128"/>
      <c r="AC159" s="128"/>
      <c r="AD159" s="128"/>
      <c r="AE159" s="128"/>
      <c r="AF159" s="128"/>
      <c r="AG159" s="128"/>
      <c r="AH159" s="128"/>
      <c r="AI159" s="128"/>
      <c r="AJ159" s="128"/>
      <c r="AK159" s="128"/>
      <c r="AL159" s="128"/>
      <c r="AM159" s="128"/>
      <c r="AN159" s="128"/>
      <c r="AO159" s="128"/>
      <c r="AP159" s="128"/>
      <c r="AQ159" s="128"/>
      <c r="AR159" s="128"/>
      <c r="AS159" s="128"/>
      <c r="AT159" s="128"/>
      <c r="AU159" s="128"/>
      <c r="AV159" s="128"/>
      <c r="AW159" s="128"/>
      <c r="AX159" s="128"/>
      <c r="AY159" s="128"/>
      <c r="AZ159" s="128"/>
      <c r="BA159" s="128"/>
      <c r="BB159" s="128"/>
      <c r="BC159" s="128"/>
      <c r="BD159" s="128"/>
      <c r="BE159" s="128"/>
      <c r="BF159" s="128"/>
      <c r="BG159" s="128"/>
      <c r="BH159" s="128"/>
      <c r="BI159" s="128"/>
      <c r="BJ159" s="128"/>
      <c r="BK159" s="128"/>
      <c r="BL159" s="128"/>
      <c r="BM159" s="128"/>
      <c r="BN159" s="128"/>
      <c r="BO159" s="128"/>
      <c r="BP159" s="128"/>
      <c r="BQ159" s="128"/>
      <c r="BR159" s="128"/>
      <c r="BS159" s="128"/>
      <c r="BT159" s="128"/>
    </row>
    <row r="160" spans="1:72" s="129" customFormat="1" ht="48" customHeight="1" x14ac:dyDescent="0.25">
      <c r="A160" s="31"/>
      <c r="B160" s="139">
        <f>'4 - Planeación de Actividades'!B135</f>
        <v>0</v>
      </c>
      <c r="C160" s="274">
        <f>'4 - Planeación de Actividades'!C135</f>
        <v>0</v>
      </c>
      <c r="D160" s="274"/>
      <c r="E160" s="275">
        <f>'4 - Planeación de Actividades'!E135</f>
        <v>0</v>
      </c>
      <c r="F160" s="275"/>
      <c r="G160" s="276">
        <f>'4 - Planeación de Actividades'!F135</f>
        <v>0</v>
      </c>
      <c r="H160" s="276"/>
      <c r="I160" s="57">
        <f>IFERROR(VLOOKUP(G160,'1 - Diseño Curricular'!$D$13:$F$157,3,FALSE),0)</f>
        <v>0</v>
      </c>
      <c r="J160" s="64">
        <f t="shared" si="8"/>
        <v>0</v>
      </c>
      <c r="K160" s="61">
        <f t="shared" ca="1" si="16"/>
        <v>0</v>
      </c>
      <c r="L160" s="57">
        <f t="shared" si="17"/>
        <v>0</v>
      </c>
      <c r="M160" s="140">
        <f t="shared" si="18"/>
        <v>0</v>
      </c>
      <c r="N160" s="71">
        <f t="shared" ca="1" si="14"/>
        <v>0</v>
      </c>
      <c r="O160" s="71">
        <f t="shared" ca="1" si="15"/>
        <v>0</v>
      </c>
      <c r="P160" s="128"/>
      <c r="Q160" s="128"/>
      <c r="R160" s="128"/>
      <c r="S160" s="128"/>
      <c r="T160" s="128"/>
      <c r="U160" s="128"/>
      <c r="V160" s="128"/>
      <c r="W160" s="128"/>
      <c r="X160" s="128"/>
      <c r="Y160" s="128"/>
      <c r="Z160" s="128"/>
      <c r="AA160" s="128"/>
      <c r="AB160" s="128"/>
      <c r="AC160" s="128"/>
      <c r="AD160" s="128"/>
      <c r="AE160" s="128"/>
      <c r="AF160" s="128"/>
      <c r="AG160" s="128"/>
      <c r="AH160" s="128"/>
      <c r="AI160" s="128"/>
      <c r="AJ160" s="128"/>
      <c r="AK160" s="128"/>
      <c r="AL160" s="128"/>
      <c r="AM160" s="128"/>
      <c r="AN160" s="128"/>
      <c r="AO160" s="128"/>
      <c r="AP160" s="128"/>
      <c r="AQ160" s="128"/>
      <c r="AR160" s="128"/>
      <c r="AS160" s="128"/>
      <c r="AT160" s="128"/>
      <c r="AU160" s="128"/>
      <c r="AV160" s="128"/>
      <c r="AW160" s="128"/>
      <c r="AX160" s="128"/>
      <c r="AY160" s="128"/>
      <c r="AZ160" s="128"/>
      <c r="BA160" s="128"/>
      <c r="BB160" s="128"/>
      <c r="BC160" s="128"/>
      <c r="BD160" s="128"/>
      <c r="BE160" s="128"/>
      <c r="BF160" s="128"/>
      <c r="BG160" s="128"/>
      <c r="BH160" s="128"/>
      <c r="BI160" s="128"/>
      <c r="BJ160" s="128"/>
      <c r="BK160" s="128"/>
      <c r="BL160" s="128"/>
      <c r="BM160" s="128"/>
      <c r="BN160" s="128"/>
      <c r="BO160" s="128"/>
      <c r="BP160" s="128"/>
      <c r="BQ160" s="128"/>
      <c r="BR160" s="128"/>
      <c r="BS160" s="128"/>
      <c r="BT160" s="128"/>
    </row>
    <row r="161" spans="1:72" s="129" customFormat="1" ht="48" customHeight="1" x14ac:dyDescent="0.25">
      <c r="A161" s="31"/>
      <c r="B161" s="139">
        <f>'4 - Planeación de Actividades'!B136</f>
        <v>0</v>
      </c>
      <c r="C161" s="274">
        <f>'4 - Planeación de Actividades'!C136</f>
        <v>0</v>
      </c>
      <c r="D161" s="274"/>
      <c r="E161" s="275">
        <f>'4 - Planeación de Actividades'!E136</f>
        <v>0</v>
      </c>
      <c r="F161" s="275"/>
      <c r="G161" s="276">
        <f>'4 - Planeación de Actividades'!F136</f>
        <v>0</v>
      </c>
      <c r="H161" s="276"/>
      <c r="I161" s="57">
        <f>IFERROR(VLOOKUP(G161,'1 - Diseño Curricular'!$D$13:$F$157,3,FALSE),0)</f>
        <v>0</v>
      </c>
      <c r="J161" s="64">
        <f t="shared" si="8"/>
        <v>0</v>
      </c>
      <c r="K161" s="61">
        <f t="shared" ca="1" si="16"/>
        <v>0</v>
      </c>
      <c r="L161" s="57">
        <f t="shared" si="17"/>
        <v>0</v>
      </c>
      <c r="M161" s="140">
        <f t="shared" si="18"/>
        <v>0</v>
      </c>
      <c r="N161" s="71">
        <f t="shared" ca="1" si="14"/>
        <v>0</v>
      </c>
      <c r="O161" s="71">
        <f t="shared" ca="1" si="15"/>
        <v>0</v>
      </c>
      <c r="P161" s="128"/>
      <c r="Q161" s="128"/>
      <c r="R161" s="128"/>
      <c r="S161" s="128"/>
      <c r="T161" s="128"/>
      <c r="U161" s="128"/>
      <c r="V161" s="128"/>
      <c r="W161" s="128"/>
      <c r="X161" s="128"/>
      <c r="Y161" s="128"/>
      <c r="Z161" s="128"/>
      <c r="AA161" s="128"/>
      <c r="AB161" s="128"/>
      <c r="AC161" s="128"/>
      <c r="AD161" s="128"/>
      <c r="AE161" s="128"/>
      <c r="AF161" s="128"/>
      <c r="AG161" s="128"/>
      <c r="AH161" s="128"/>
      <c r="AI161" s="128"/>
      <c r="AJ161" s="128"/>
      <c r="AK161" s="128"/>
      <c r="AL161" s="128"/>
      <c r="AM161" s="128"/>
      <c r="AN161" s="128"/>
      <c r="AO161" s="128"/>
      <c r="AP161" s="128"/>
      <c r="AQ161" s="128"/>
      <c r="AR161" s="128"/>
      <c r="AS161" s="128"/>
      <c r="AT161" s="128"/>
      <c r="AU161" s="128"/>
      <c r="AV161" s="128"/>
      <c r="AW161" s="128"/>
      <c r="AX161" s="128"/>
      <c r="AY161" s="128"/>
      <c r="AZ161" s="128"/>
      <c r="BA161" s="128"/>
      <c r="BB161" s="128"/>
      <c r="BC161" s="128"/>
      <c r="BD161" s="128"/>
      <c r="BE161" s="128"/>
      <c r="BF161" s="128"/>
      <c r="BG161" s="128"/>
      <c r="BH161" s="128"/>
      <c r="BI161" s="128"/>
      <c r="BJ161" s="128"/>
      <c r="BK161" s="128"/>
      <c r="BL161" s="128"/>
      <c r="BM161" s="128"/>
      <c r="BN161" s="128"/>
      <c r="BO161" s="128"/>
      <c r="BP161" s="128"/>
      <c r="BQ161" s="128"/>
      <c r="BR161" s="128"/>
      <c r="BS161" s="128"/>
      <c r="BT161" s="128"/>
    </row>
    <row r="162" spans="1:72" s="129" customFormat="1" ht="48" customHeight="1" x14ac:dyDescent="0.25">
      <c r="A162" s="31"/>
      <c r="B162" s="139">
        <f>'4 - Planeación de Actividades'!B137</f>
        <v>0</v>
      </c>
      <c r="C162" s="274">
        <f>'4 - Planeación de Actividades'!C137</f>
        <v>0</v>
      </c>
      <c r="D162" s="274"/>
      <c r="E162" s="275">
        <f>'4 - Planeación de Actividades'!E137</f>
        <v>0</v>
      </c>
      <c r="F162" s="275"/>
      <c r="G162" s="276">
        <f>'4 - Planeación de Actividades'!F137</f>
        <v>0</v>
      </c>
      <c r="H162" s="276"/>
      <c r="I162" s="57">
        <f>IFERROR(VLOOKUP(G162,'1 - Diseño Curricular'!$D$13:$F$157,3,FALSE),0)</f>
        <v>0</v>
      </c>
      <c r="J162" s="64">
        <f t="shared" si="8"/>
        <v>0</v>
      </c>
      <c r="K162" s="61">
        <f t="shared" ca="1" si="16"/>
        <v>0</v>
      </c>
      <c r="L162" s="57">
        <f t="shared" si="17"/>
        <v>0</v>
      </c>
      <c r="M162" s="140">
        <f t="shared" si="18"/>
        <v>0</v>
      </c>
      <c r="N162" s="71">
        <f t="shared" ca="1" si="14"/>
        <v>0</v>
      </c>
      <c r="O162" s="71">
        <f t="shared" ca="1" si="15"/>
        <v>0</v>
      </c>
      <c r="P162" s="128"/>
      <c r="Q162" s="128"/>
      <c r="R162" s="128"/>
      <c r="S162" s="128"/>
      <c r="T162" s="128"/>
      <c r="U162" s="128"/>
      <c r="V162" s="128"/>
      <c r="W162" s="128"/>
      <c r="X162" s="128"/>
      <c r="Y162" s="128"/>
      <c r="Z162" s="128"/>
      <c r="AA162" s="128"/>
      <c r="AB162" s="128"/>
      <c r="AC162" s="128"/>
      <c r="AD162" s="128"/>
      <c r="AE162" s="128"/>
      <c r="AF162" s="128"/>
      <c r="AG162" s="128"/>
      <c r="AH162" s="128"/>
      <c r="AI162" s="128"/>
      <c r="AJ162" s="128"/>
      <c r="AK162" s="128"/>
      <c r="AL162" s="128"/>
      <c r="AM162" s="128"/>
      <c r="AN162" s="128"/>
      <c r="AO162" s="128"/>
      <c r="AP162" s="128"/>
      <c r="AQ162" s="128"/>
      <c r="AR162" s="128"/>
      <c r="AS162" s="128"/>
      <c r="AT162" s="128"/>
      <c r="AU162" s="128"/>
      <c r="AV162" s="128"/>
      <c r="AW162" s="128"/>
      <c r="AX162" s="128"/>
      <c r="AY162" s="128"/>
      <c r="AZ162" s="128"/>
      <c r="BA162" s="128"/>
      <c r="BB162" s="128"/>
      <c r="BC162" s="128"/>
      <c r="BD162" s="128"/>
      <c r="BE162" s="128"/>
      <c r="BF162" s="128"/>
      <c r="BG162" s="128"/>
      <c r="BH162" s="128"/>
      <c r="BI162" s="128"/>
      <c r="BJ162" s="128"/>
      <c r="BK162" s="128"/>
      <c r="BL162" s="128"/>
      <c r="BM162" s="128"/>
      <c r="BN162" s="128"/>
      <c r="BO162" s="128"/>
      <c r="BP162" s="128"/>
      <c r="BQ162" s="128"/>
      <c r="BR162" s="128"/>
      <c r="BS162" s="128"/>
      <c r="BT162" s="128"/>
    </row>
    <row r="163" spans="1:72" s="129" customFormat="1" ht="48" customHeight="1" x14ac:dyDescent="0.25">
      <c r="A163" s="31"/>
      <c r="B163" s="139">
        <f>'4 - Planeación de Actividades'!B138</f>
        <v>0</v>
      </c>
      <c r="C163" s="274">
        <f>'4 - Planeación de Actividades'!C138</f>
        <v>0</v>
      </c>
      <c r="D163" s="274"/>
      <c r="E163" s="275">
        <f>'4 - Planeación de Actividades'!E138</f>
        <v>0</v>
      </c>
      <c r="F163" s="275"/>
      <c r="G163" s="276">
        <f>'4 - Planeación de Actividades'!F138</f>
        <v>0</v>
      </c>
      <c r="H163" s="276"/>
      <c r="I163" s="57">
        <f>IFERROR(VLOOKUP(G163,'1 - Diseño Curricular'!$D$13:$F$157,3,FALSE),0)</f>
        <v>0</v>
      </c>
      <c r="J163" s="64">
        <f t="shared" si="8"/>
        <v>0</v>
      </c>
      <c r="K163" s="61">
        <f t="shared" ca="1" si="16"/>
        <v>0</v>
      </c>
      <c r="L163" s="57">
        <f t="shared" si="17"/>
        <v>0</v>
      </c>
      <c r="M163" s="140">
        <f t="shared" si="18"/>
        <v>0</v>
      </c>
      <c r="N163" s="71">
        <f t="shared" ref="N163:N171" ca="1" si="19">SUMIF($E$35:$F$171,E163,$I$35:$I$171)</f>
        <v>0</v>
      </c>
      <c r="O163" s="71">
        <f t="shared" ref="O163:O171" ca="1" si="20">SUMIF($E$35:$F$171,E163,$J$35:$J$171)</f>
        <v>0</v>
      </c>
      <c r="P163" s="128"/>
      <c r="Q163" s="128"/>
      <c r="R163" s="128"/>
      <c r="S163" s="128"/>
      <c r="T163" s="128"/>
      <c r="U163" s="128"/>
      <c r="V163" s="128"/>
      <c r="W163" s="128"/>
      <c r="X163" s="128"/>
      <c r="Y163" s="128"/>
      <c r="Z163" s="128"/>
      <c r="AA163" s="128"/>
      <c r="AB163" s="128"/>
      <c r="AC163" s="128"/>
      <c r="AD163" s="128"/>
      <c r="AE163" s="128"/>
      <c r="AF163" s="128"/>
      <c r="AG163" s="128"/>
      <c r="AH163" s="128"/>
      <c r="AI163" s="128"/>
      <c r="AJ163" s="128"/>
      <c r="AK163" s="128"/>
      <c r="AL163" s="128"/>
      <c r="AM163" s="128"/>
      <c r="AN163" s="128"/>
      <c r="AO163" s="128"/>
      <c r="AP163" s="128"/>
      <c r="AQ163" s="128"/>
      <c r="AR163" s="128"/>
      <c r="AS163" s="128"/>
      <c r="AT163" s="128"/>
      <c r="AU163" s="128"/>
      <c r="AV163" s="128"/>
      <c r="AW163" s="128"/>
      <c r="AX163" s="128"/>
      <c r="AY163" s="128"/>
      <c r="AZ163" s="128"/>
      <c r="BA163" s="128"/>
      <c r="BB163" s="128"/>
      <c r="BC163" s="128"/>
      <c r="BD163" s="128"/>
      <c r="BE163" s="128"/>
      <c r="BF163" s="128"/>
      <c r="BG163" s="128"/>
      <c r="BH163" s="128"/>
      <c r="BI163" s="128"/>
      <c r="BJ163" s="128"/>
      <c r="BK163" s="128"/>
      <c r="BL163" s="128"/>
      <c r="BM163" s="128"/>
      <c r="BN163" s="128"/>
      <c r="BO163" s="128"/>
      <c r="BP163" s="128"/>
      <c r="BQ163" s="128"/>
      <c r="BR163" s="128"/>
      <c r="BS163" s="128"/>
      <c r="BT163" s="128"/>
    </row>
    <row r="164" spans="1:72" s="129" customFormat="1" ht="48" customHeight="1" x14ac:dyDescent="0.25">
      <c r="A164" s="31"/>
      <c r="B164" s="139">
        <f>'4 - Planeación de Actividades'!B139</f>
        <v>0</v>
      </c>
      <c r="C164" s="274">
        <f>'4 - Planeación de Actividades'!C139</f>
        <v>0</v>
      </c>
      <c r="D164" s="274"/>
      <c r="E164" s="275">
        <f>'4 - Planeación de Actividades'!E139</f>
        <v>0</v>
      </c>
      <c r="F164" s="275"/>
      <c r="G164" s="276">
        <f>'4 - Planeación de Actividades'!F139</f>
        <v>0</v>
      </c>
      <c r="H164" s="276"/>
      <c r="I164" s="57">
        <f>IFERROR(VLOOKUP(G164,'1 - Diseño Curricular'!$D$13:$F$157,3,FALSE),0)</f>
        <v>0</v>
      </c>
      <c r="J164" s="64">
        <f t="shared" si="8"/>
        <v>0</v>
      </c>
      <c r="K164" s="61">
        <f t="shared" ca="1" si="16"/>
        <v>0</v>
      </c>
      <c r="L164" s="57">
        <f t="shared" si="17"/>
        <v>0</v>
      </c>
      <c r="M164" s="140">
        <f t="shared" si="18"/>
        <v>0</v>
      </c>
      <c r="N164" s="71">
        <f t="shared" ca="1" si="19"/>
        <v>0</v>
      </c>
      <c r="O164" s="71">
        <f t="shared" ca="1" si="20"/>
        <v>0</v>
      </c>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8"/>
      <c r="AY164" s="128"/>
      <c r="AZ164" s="128"/>
      <c r="BA164" s="128"/>
      <c r="BB164" s="128"/>
      <c r="BC164" s="128"/>
      <c r="BD164" s="128"/>
      <c r="BE164" s="128"/>
      <c r="BF164" s="128"/>
      <c r="BG164" s="128"/>
      <c r="BH164" s="128"/>
      <c r="BI164" s="128"/>
      <c r="BJ164" s="128"/>
      <c r="BK164" s="128"/>
      <c r="BL164" s="128"/>
      <c r="BM164" s="128"/>
      <c r="BN164" s="128"/>
      <c r="BO164" s="128"/>
      <c r="BP164" s="128"/>
      <c r="BQ164" s="128"/>
      <c r="BR164" s="128"/>
      <c r="BS164" s="128"/>
      <c r="BT164" s="128"/>
    </row>
    <row r="165" spans="1:72" s="129" customFormat="1" ht="48" customHeight="1" x14ac:dyDescent="0.25">
      <c r="A165" s="31"/>
      <c r="B165" s="139">
        <f>'4 - Planeación de Actividades'!B140</f>
        <v>0</v>
      </c>
      <c r="C165" s="274">
        <f>'4 - Planeación de Actividades'!C140</f>
        <v>0</v>
      </c>
      <c r="D165" s="274"/>
      <c r="E165" s="275">
        <f>'4 - Planeación de Actividades'!E140</f>
        <v>0</v>
      </c>
      <c r="F165" s="275"/>
      <c r="G165" s="276">
        <f>'4 - Planeación de Actividades'!F140</f>
        <v>0</v>
      </c>
      <c r="H165" s="276"/>
      <c r="I165" s="57">
        <f>IFERROR(VLOOKUP(G165,'1 - Diseño Curricular'!$D$13:$F$157,3,FALSE),0)</f>
        <v>0</v>
      </c>
      <c r="J165" s="64">
        <f t="shared" si="8"/>
        <v>0</v>
      </c>
      <c r="K165" s="61">
        <f t="shared" ca="1" si="16"/>
        <v>0</v>
      </c>
      <c r="L165" s="57">
        <f t="shared" si="17"/>
        <v>0</v>
      </c>
      <c r="M165" s="140">
        <f t="shared" si="18"/>
        <v>0</v>
      </c>
      <c r="N165" s="71">
        <f t="shared" ca="1" si="19"/>
        <v>0</v>
      </c>
      <c r="O165" s="71">
        <f t="shared" ca="1" si="20"/>
        <v>0</v>
      </c>
      <c r="P165" s="128"/>
      <c r="Q165" s="128"/>
      <c r="R165" s="128"/>
      <c r="S165" s="128"/>
      <c r="T165" s="128"/>
      <c r="U165" s="128"/>
      <c r="V165" s="128"/>
      <c r="W165" s="128"/>
      <c r="X165" s="128"/>
      <c r="Y165" s="128"/>
      <c r="Z165" s="128"/>
      <c r="AA165" s="128"/>
      <c r="AB165" s="128"/>
      <c r="AC165" s="128"/>
      <c r="AD165" s="128"/>
      <c r="AE165" s="128"/>
      <c r="AF165" s="128"/>
      <c r="AG165" s="128"/>
      <c r="AH165" s="128"/>
      <c r="AI165" s="128"/>
      <c r="AJ165" s="128"/>
      <c r="AK165" s="128"/>
      <c r="AL165" s="128"/>
      <c r="AM165" s="128"/>
      <c r="AN165" s="128"/>
      <c r="AO165" s="128"/>
      <c r="AP165" s="128"/>
      <c r="AQ165" s="128"/>
      <c r="AR165" s="128"/>
      <c r="AS165" s="128"/>
      <c r="AT165" s="128"/>
      <c r="AU165" s="128"/>
      <c r="AV165" s="128"/>
      <c r="AW165" s="128"/>
      <c r="AX165" s="128"/>
      <c r="AY165" s="128"/>
      <c r="AZ165" s="128"/>
      <c r="BA165" s="128"/>
      <c r="BB165" s="128"/>
      <c r="BC165" s="128"/>
      <c r="BD165" s="128"/>
      <c r="BE165" s="128"/>
      <c r="BF165" s="128"/>
      <c r="BG165" s="128"/>
      <c r="BH165" s="128"/>
      <c r="BI165" s="128"/>
      <c r="BJ165" s="128"/>
      <c r="BK165" s="128"/>
      <c r="BL165" s="128"/>
      <c r="BM165" s="128"/>
      <c r="BN165" s="128"/>
      <c r="BO165" s="128"/>
      <c r="BP165" s="128"/>
      <c r="BQ165" s="128"/>
      <c r="BR165" s="128"/>
      <c r="BS165" s="128"/>
      <c r="BT165" s="128"/>
    </row>
    <row r="166" spans="1:72" s="129" customFormat="1" ht="48" customHeight="1" x14ac:dyDescent="0.25">
      <c r="A166" s="31"/>
      <c r="B166" s="139">
        <f>'4 - Planeación de Actividades'!B141</f>
        <v>0</v>
      </c>
      <c r="C166" s="274">
        <f>'4 - Planeación de Actividades'!C141</f>
        <v>0</v>
      </c>
      <c r="D166" s="274"/>
      <c r="E166" s="275">
        <f>'4 - Planeación de Actividades'!E141</f>
        <v>0</v>
      </c>
      <c r="F166" s="275"/>
      <c r="G166" s="276">
        <f>'4 - Planeación de Actividades'!F141</f>
        <v>0</v>
      </c>
      <c r="H166" s="276"/>
      <c r="I166" s="57">
        <f>IFERROR(VLOOKUP(G166,'1 - Diseño Curricular'!$D$13:$F$157,3,FALSE),0)</f>
        <v>0</v>
      </c>
      <c r="J166" s="64">
        <f t="shared" si="8"/>
        <v>0</v>
      </c>
      <c r="K166" s="61">
        <f t="shared" ca="1" si="16"/>
        <v>0</v>
      </c>
      <c r="L166" s="57">
        <f t="shared" si="17"/>
        <v>0</v>
      </c>
      <c r="M166" s="140">
        <f t="shared" si="18"/>
        <v>0</v>
      </c>
      <c r="N166" s="71">
        <f t="shared" ca="1" si="19"/>
        <v>0</v>
      </c>
      <c r="O166" s="71">
        <f t="shared" ca="1" si="20"/>
        <v>0</v>
      </c>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8"/>
      <c r="AY166" s="128"/>
      <c r="AZ166" s="128"/>
      <c r="BA166" s="128"/>
      <c r="BB166" s="128"/>
      <c r="BC166" s="128"/>
      <c r="BD166" s="128"/>
      <c r="BE166" s="128"/>
      <c r="BF166" s="128"/>
      <c r="BG166" s="128"/>
      <c r="BH166" s="128"/>
      <c r="BI166" s="128"/>
      <c r="BJ166" s="128"/>
      <c r="BK166" s="128"/>
      <c r="BL166" s="128"/>
      <c r="BM166" s="128"/>
      <c r="BN166" s="128"/>
      <c r="BO166" s="128"/>
      <c r="BP166" s="128"/>
      <c r="BQ166" s="128"/>
      <c r="BR166" s="128"/>
      <c r="BS166" s="128"/>
      <c r="BT166" s="128"/>
    </row>
    <row r="167" spans="1:72" s="129" customFormat="1" ht="48" customHeight="1" x14ac:dyDescent="0.25">
      <c r="A167" s="31"/>
      <c r="B167" s="139">
        <f>'4 - Planeación de Actividades'!B142</f>
        <v>0</v>
      </c>
      <c r="C167" s="274">
        <f>'4 - Planeación de Actividades'!C142</f>
        <v>0</v>
      </c>
      <c r="D167" s="274"/>
      <c r="E167" s="275">
        <f>'4 - Planeación de Actividades'!E142</f>
        <v>0</v>
      </c>
      <c r="F167" s="275"/>
      <c r="G167" s="276">
        <f>'4 - Planeación de Actividades'!F142</f>
        <v>0</v>
      </c>
      <c r="H167" s="276"/>
      <c r="I167" s="57">
        <f>IFERROR(VLOOKUP(G167,'1 - Diseño Curricular'!$D$13:$F$157,3,FALSE),0)</f>
        <v>0</v>
      </c>
      <c r="J167" s="64">
        <f t="shared" si="8"/>
        <v>0</v>
      </c>
      <c r="K167" s="61">
        <f t="shared" ca="1" si="16"/>
        <v>0</v>
      </c>
      <c r="L167" s="57">
        <f t="shared" si="17"/>
        <v>0</v>
      </c>
      <c r="M167" s="140">
        <f t="shared" si="18"/>
        <v>0</v>
      </c>
      <c r="N167" s="71">
        <f t="shared" ca="1" si="19"/>
        <v>0</v>
      </c>
      <c r="O167" s="71">
        <f t="shared" ca="1" si="20"/>
        <v>0</v>
      </c>
      <c r="P167" s="128"/>
      <c r="Q167" s="128"/>
      <c r="R167" s="128"/>
      <c r="S167" s="128"/>
      <c r="T167" s="128"/>
      <c r="U167" s="128"/>
      <c r="V167" s="128"/>
      <c r="W167" s="128"/>
      <c r="X167" s="128"/>
      <c r="Y167" s="128"/>
      <c r="Z167" s="128"/>
      <c r="AA167" s="128"/>
      <c r="AB167" s="128"/>
      <c r="AC167" s="128"/>
      <c r="AD167" s="128"/>
      <c r="AE167" s="128"/>
      <c r="AF167" s="128"/>
      <c r="AG167" s="128"/>
      <c r="AH167" s="128"/>
      <c r="AI167" s="128"/>
      <c r="AJ167" s="128"/>
      <c r="AK167" s="128"/>
      <c r="AL167" s="128"/>
      <c r="AM167" s="128"/>
      <c r="AN167" s="128"/>
      <c r="AO167" s="128"/>
      <c r="AP167" s="128"/>
      <c r="AQ167" s="128"/>
      <c r="AR167" s="128"/>
      <c r="AS167" s="128"/>
      <c r="AT167" s="128"/>
      <c r="AU167" s="128"/>
      <c r="AV167" s="128"/>
      <c r="AW167" s="128"/>
      <c r="AX167" s="128"/>
      <c r="AY167" s="128"/>
      <c r="AZ167" s="128"/>
      <c r="BA167" s="128"/>
      <c r="BB167" s="128"/>
      <c r="BC167" s="128"/>
      <c r="BD167" s="128"/>
      <c r="BE167" s="128"/>
      <c r="BF167" s="128"/>
      <c r="BG167" s="128"/>
      <c r="BH167" s="128"/>
      <c r="BI167" s="128"/>
      <c r="BJ167" s="128"/>
      <c r="BK167" s="128"/>
      <c r="BL167" s="128"/>
      <c r="BM167" s="128"/>
      <c r="BN167" s="128"/>
      <c r="BO167" s="128"/>
      <c r="BP167" s="128"/>
      <c r="BQ167" s="128"/>
      <c r="BR167" s="128"/>
      <c r="BS167" s="128"/>
      <c r="BT167" s="128"/>
    </row>
    <row r="168" spans="1:72" s="129" customFormat="1" ht="48" customHeight="1" x14ac:dyDescent="0.25">
      <c r="A168" s="31"/>
      <c r="B168" s="139">
        <f>'4 - Planeación de Actividades'!B143</f>
        <v>0</v>
      </c>
      <c r="C168" s="274">
        <f>'4 - Planeación de Actividades'!C143</f>
        <v>0</v>
      </c>
      <c r="D168" s="274"/>
      <c r="E168" s="275">
        <f>'4 - Planeación de Actividades'!E143</f>
        <v>0</v>
      </c>
      <c r="F168" s="275"/>
      <c r="G168" s="276">
        <f>'4 - Planeación de Actividades'!F143</f>
        <v>0</v>
      </c>
      <c r="H168" s="276"/>
      <c r="I168" s="57">
        <f>IFERROR(VLOOKUP(G168,'1 - Diseño Curricular'!$D$13:$F$157,3,FALSE),0)</f>
        <v>0</v>
      </c>
      <c r="J168" s="64">
        <f t="shared" si="8"/>
        <v>0</v>
      </c>
      <c r="K168" s="61">
        <f t="shared" ca="1" si="16"/>
        <v>0</v>
      </c>
      <c r="L168" s="57">
        <f t="shared" si="17"/>
        <v>0</v>
      </c>
      <c r="M168" s="140">
        <f t="shared" si="18"/>
        <v>0</v>
      </c>
      <c r="N168" s="71">
        <f t="shared" ca="1" si="19"/>
        <v>0</v>
      </c>
      <c r="O168" s="71">
        <f t="shared" ca="1" si="20"/>
        <v>0</v>
      </c>
      <c r="P168" s="128"/>
      <c r="Q168" s="128"/>
      <c r="R168" s="128"/>
      <c r="S168" s="128"/>
      <c r="T168" s="128"/>
      <c r="U168" s="128"/>
      <c r="V168" s="128"/>
      <c r="W168" s="128"/>
      <c r="X168" s="128"/>
      <c r="Y168" s="128"/>
      <c r="Z168" s="128"/>
      <c r="AA168" s="128"/>
      <c r="AB168" s="128"/>
      <c r="AC168" s="128"/>
      <c r="AD168" s="128"/>
      <c r="AE168" s="128"/>
      <c r="AF168" s="128"/>
      <c r="AG168" s="128"/>
      <c r="AH168" s="128"/>
      <c r="AI168" s="128"/>
      <c r="AJ168" s="128"/>
      <c r="AK168" s="128"/>
      <c r="AL168" s="128"/>
      <c r="AM168" s="128"/>
      <c r="AN168" s="128"/>
      <c r="AO168" s="128"/>
      <c r="AP168" s="128"/>
      <c r="AQ168" s="128"/>
      <c r="AR168" s="128"/>
      <c r="AS168" s="128"/>
      <c r="AT168" s="128"/>
      <c r="AU168" s="128"/>
      <c r="AV168" s="128"/>
      <c r="AW168" s="128"/>
      <c r="AX168" s="128"/>
      <c r="AY168" s="128"/>
      <c r="AZ168" s="128"/>
      <c r="BA168" s="128"/>
      <c r="BB168" s="128"/>
      <c r="BC168" s="128"/>
      <c r="BD168" s="128"/>
      <c r="BE168" s="128"/>
      <c r="BF168" s="128"/>
      <c r="BG168" s="128"/>
      <c r="BH168" s="128"/>
      <c r="BI168" s="128"/>
      <c r="BJ168" s="128"/>
      <c r="BK168" s="128"/>
      <c r="BL168" s="128"/>
      <c r="BM168" s="128"/>
      <c r="BN168" s="128"/>
      <c r="BO168" s="128"/>
      <c r="BP168" s="128"/>
      <c r="BQ168" s="128"/>
      <c r="BR168" s="128"/>
      <c r="BS168" s="128"/>
      <c r="BT168" s="128"/>
    </row>
    <row r="169" spans="1:72" s="129" customFormat="1" ht="48" customHeight="1" x14ac:dyDescent="0.25">
      <c r="A169" s="31"/>
      <c r="B169" s="139">
        <f>'4 - Planeación de Actividades'!B144</f>
        <v>0</v>
      </c>
      <c r="C169" s="274">
        <f>'4 - Planeación de Actividades'!C144</f>
        <v>0</v>
      </c>
      <c r="D169" s="274"/>
      <c r="E169" s="275">
        <f>'4 - Planeación de Actividades'!E144</f>
        <v>0</v>
      </c>
      <c r="F169" s="275"/>
      <c r="G169" s="276">
        <f>'4 - Planeación de Actividades'!F144</f>
        <v>0</v>
      </c>
      <c r="H169" s="276"/>
      <c r="I169" s="57">
        <f>IFERROR(VLOOKUP(G169,'1 - Diseño Curricular'!$D$13:$F$157,3,FALSE),0)</f>
        <v>0</v>
      </c>
      <c r="J169" s="64">
        <f t="shared" si="8"/>
        <v>0</v>
      </c>
      <c r="K169" s="61">
        <f t="shared" ca="1" si="16"/>
        <v>0</v>
      </c>
      <c r="L169" s="57">
        <f t="shared" si="17"/>
        <v>0</v>
      </c>
      <c r="M169" s="140">
        <f t="shared" si="18"/>
        <v>0</v>
      </c>
      <c r="N169" s="71">
        <f t="shared" ca="1" si="19"/>
        <v>0</v>
      </c>
      <c r="O169" s="71">
        <f t="shared" ca="1" si="20"/>
        <v>0</v>
      </c>
      <c r="P169" s="128"/>
      <c r="Q169" s="128"/>
      <c r="R169" s="128"/>
      <c r="S169" s="128"/>
      <c r="T169" s="128"/>
      <c r="U169" s="128"/>
      <c r="V169" s="128"/>
      <c r="W169" s="128"/>
      <c r="X169" s="128"/>
      <c r="Y169" s="128"/>
      <c r="Z169" s="128"/>
      <c r="AA169" s="128"/>
      <c r="AB169" s="128"/>
      <c r="AC169" s="128"/>
      <c r="AD169" s="128"/>
      <c r="AE169" s="128"/>
      <c r="AF169" s="128"/>
      <c r="AG169" s="128"/>
      <c r="AH169" s="128"/>
      <c r="AI169" s="128"/>
      <c r="AJ169" s="128"/>
      <c r="AK169" s="128"/>
      <c r="AL169" s="128"/>
      <c r="AM169" s="128"/>
      <c r="AN169" s="128"/>
      <c r="AO169" s="128"/>
      <c r="AP169" s="128"/>
      <c r="AQ169" s="128"/>
      <c r="AR169" s="128"/>
      <c r="AS169" s="128"/>
      <c r="AT169" s="128"/>
      <c r="AU169" s="128"/>
      <c r="AV169" s="128"/>
      <c r="AW169" s="128"/>
      <c r="AX169" s="128"/>
      <c r="AY169" s="128"/>
      <c r="AZ169" s="128"/>
      <c r="BA169" s="128"/>
      <c r="BB169" s="128"/>
      <c r="BC169" s="128"/>
      <c r="BD169" s="128"/>
      <c r="BE169" s="128"/>
      <c r="BF169" s="128"/>
      <c r="BG169" s="128"/>
      <c r="BH169" s="128"/>
      <c r="BI169" s="128"/>
      <c r="BJ169" s="128"/>
      <c r="BK169" s="128"/>
      <c r="BL169" s="128"/>
      <c r="BM169" s="128"/>
      <c r="BN169" s="128"/>
      <c r="BO169" s="128"/>
      <c r="BP169" s="128"/>
      <c r="BQ169" s="128"/>
      <c r="BR169" s="128"/>
      <c r="BS169" s="128"/>
      <c r="BT169" s="128"/>
    </row>
    <row r="170" spans="1:72" s="129" customFormat="1" ht="48" customHeight="1" x14ac:dyDescent="0.25">
      <c r="A170" s="31"/>
      <c r="B170" s="139">
        <f>'4 - Planeación de Actividades'!B145</f>
        <v>0</v>
      </c>
      <c r="C170" s="274">
        <f>'4 - Planeación de Actividades'!C145</f>
        <v>0</v>
      </c>
      <c r="D170" s="274"/>
      <c r="E170" s="275">
        <f>'4 - Planeación de Actividades'!E145</f>
        <v>0</v>
      </c>
      <c r="F170" s="275"/>
      <c r="G170" s="276">
        <f>'4 - Planeación de Actividades'!F145</f>
        <v>0</v>
      </c>
      <c r="H170" s="276"/>
      <c r="I170" s="57">
        <f>IFERROR(VLOOKUP(G170,'1 - Diseño Curricular'!$D$13:$F$157,3,FALSE),0)</f>
        <v>0</v>
      </c>
      <c r="J170" s="64">
        <f t="shared" si="8"/>
        <v>0</v>
      </c>
      <c r="K170" s="61">
        <f t="shared" ca="1" si="16"/>
        <v>0</v>
      </c>
      <c r="L170" s="57">
        <f t="shared" si="17"/>
        <v>0</v>
      </c>
      <c r="M170" s="140">
        <f t="shared" si="18"/>
        <v>0</v>
      </c>
      <c r="N170" s="71">
        <f t="shared" ca="1" si="19"/>
        <v>0</v>
      </c>
      <c r="O170" s="71">
        <f t="shared" ca="1" si="20"/>
        <v>0</v>
      </c>
      <c r="P170" s="128"/>
      <c r="Q170" s="128"/>
      <c r="R170" s="128"/>
      <c r="S170" s="128"/>
      <c r="T170" s="128"/>
      <c r="U170" s="128"/>
      <c r="V170" s="128"/>
      <c r="W170" s="128"/>
      <c r="X170" s="128"/>
      <c r="Y170" s="128"/>
      <c r="Z170" s="128"/>
      <c r="AA170" s="128"/>
      <c r="AB170" s="128"/>
      <c r="AC170" s="128"/>
      <c r="AD170" s="128"/>
      <c r="AE170" s="128"/>
      <c r="AF170" s="128"/>
      <c r="AG170" s="128"/>
      <c r="AH170" s="128"/>
      <c r="AI170" s="128"/>
      <c r="AJ170" s="128"/>
      <c r="AK170" s="128"/>
      <c r="AL170" s="128"/>
      <c r="AM170" s="128"/>
      <c r="AN170" s="128"/>
      <c r="AO170" s="128"/>
      <c r="AP170" s="128"/>
      <c r="AQ170" s="128"/>
      <c r="AR170" s="128"/>
      <c r="AS170" s="128"/>
      <c r="AT170" s="128"/>
      <c r="AU170" s="128"/>
      <c r="AV170" s="128"/>
      <c r="AW170" s="128"/>
      <c r="AX170" s="128"/>
      <c r="AY170" s="128"/>
      <c r="AZ170" s="128"/>
      <c r="BA170" s="128"/>
      <c r="BB170" s="128"/>
      <c r="BC170" s="128"/>
      <c r="BD170" s="128"/>
      <c r="BE170" s="128"/>
      <c r="BF170" s="128"/>
      <c r="BG170" s="128"/>
      <c r="BH170" s="128"/>
      <c r="BI170" s="128"/>
      <c r="BJ170" s="128"/>
      <c r="BK170" s="128"/>
      <c r="BL170" s="128"/>
      <c r="BM170" s="128"/>
      <c r="BN170" s="128"/>
      <c r="BO170" s="128"/>
      <c r="BP170" s="128"/>
      <c r="BQ170" s="128"/>
      <c r="BR170" s="128"/>
      <c r="BS170" s="128"/>
      <c r="BT170" s="128"/>
    </row>
    <row r="171" spans="1:72" s="129" customFormat="1" ht="48" customHeight="1" thickBot="1" x14ac:dyDescent="0.3">
      <c r="A171" s="31"/>
      <c r="B171" s="141">
        <f>'4 - Planeación de Actividades'!B146</f>
        <v>0</v>
      </c>
      <c r="C171" s="279">
        <f>'4 - Planeación de Actividades'!C146</f>
        <v>0</v>
      </c>
      <c r="D171" s="279"/>
      <c r="E171" s="278">
        <f>'4 - Planeación de Actividades'!E146</f>
        <v>0</v>
      </c>
      <c r="F171" s="278"/>
      <c r="G171" s="277">
        <f>'4 - Planeación de Actividades'!F146</f>
        <v>0</v>
      </c>
      <c r="H171" s="277"/>
      <c r="I171" s="57">
        <f>IFERROR(VLOOKUP(G171,'1 - Diseño Curricular'!$D$13:$F$157,3,FALSE),0)</f>
        <v>0</v>
      </c>
      <c r="J171" s="142">
        <f t="shared" si="8"/>
        <v>0</v>
      </c>
      <c r="K171" s="143">
        <f t="shared" ca="1" si="16"/>
        <v>0</v>
      </c>
      <c r="L171" s="57">
        <f t="shared" si="17"/>
        <v>0</v>
      </c>
      <c r="M171" s="144">
        <f t="shared" si="18"/>
        <v>0</v>
      </c>
      <c r="N171" s="71">
        <f t="shared" ca="1" si="19"/>
        <v>0</v>
      </c>
      <c r="O171" s="71">
        <f t="shared" ca="1" si="20"/>
        <v>0</v>
      </c>
      <c r="P171" s="128"/>
      <c r="Q171" s="128"/>
      <c r="R171" s="128"/>
      <c r="S171" s="128"/>
      <c r="T171" s="128"/>
      <c r="U171" s="128"/>
      <c r="V171" s="128"/>
      <c r="W171" s="128"/>
      <c r="X171" s="128"/>
      <c r="Y171" s="128"/>
      <c r="Z171" s="128"/>
      <c r="AA171" s="128"/>
      <c r="AB171" s="128"/>
      <c r="AC171" s="128"/>
      <c r="AD171" s="128"/>
      <c r="AE171" s="128"/>
      <c r="AF171" s="128"/>
      <c r="AG171" s="128"/>
      <c r="AH171" s="128"/>
      <c r="AI171" s="128"/>
      <c r="AJ171" s="128"/>
      <c r="AK171" s="128"/>
      <c r="AL171" s="128"/>
      <c r="AM171" s="128"/>
      <c r="AN171" s="128"/>
      <c r="AO171" s="128"/>
      <c r="AP171" s="128"/>
      <c r="AQ171" s="128"/>
      <c r="AR171" s="128"/>
      <c r="AS171" s="128"/>
      <c r="AT171" s="128"/>
      <c r="AU171" s="128"/>
      <c r="AV171" s="128"/>
      <c r="AW171" s="128"/>
      <c r="AX171" s="128"/>
      <c r="AY171" s="128"/>
      <c r="AZ171" s="128"/>
      <c r="BA171" s="128"/>
      <c r="BB171" s="128"/>
      <c r="BC171" s="128"/>
      <c r="BD171" s="128"/>
      <c r="BE171" s="128"/>
      <c r="BF171" s="128"/>
      <c r="BG171" s="128"/>
      <c r="BH171" s="128"/>
      <c r="BI171" s="128"/>
      <c r="BJ171" s="128"/>
      <c r="BK171" s="128"/>
      <c r="BL171" s="128"/>
      <c r="BM171" s="128"/>
      <c r="BN171" s="128"/>
      <c r="BO171" s="128"/>
      <c r="BP171" s="128"/>
      <c r="BQ171" s="128"/>
      <c r="BR171" s="128"/>
      <c r="BS171" s="128"/>
      <c r="BT171" s="128"/>
    </row>
    <row r="172" spans="1:72" ht="15.75" x14ac:dyDescent="0.25">
      <c r="B172" s="5"/>
      <c r="C172" s="6"/>
      <c r="D172" s="6"/>
      <c r="E172" s="6"/>
      <c r="F172" s="6"/>
      <c r="G172" s="6"/>
      <c r="H172" s="6"/>
      <c r="I172" s="7"/>
      <c r="J172" s="7"/>
      <c r="K172" s="7"/>
      <c r="L172" s="7"/>
    </row>
    <row r="173" spans="1:72" ht="12" customHeight="1" x14ac:dyDescent="0.25">
      <c r="B173" s="5"/>
      <c r="C173" s="6"/>
      <c r="D173" s="6"/>
      <c r="E173" s="6"/>
      <c r="F173" s="6"/>
      <c r="G173" s="6"/>
      <c r="H173" s="6"/>
      <c r="M173" s="13" t="str">
        <f>'2 - Info. Básica'!H24</f>
        <v>Elaborado por Instructor Jheison Armando Tobón.  Equipo Pedagógico CTTAOA. Santa fe de Antioquia, 2022</v>
      </c>
    </row>
    <row r="174" spans="1:72" ht="12" customHeight="1" x14ac:dyDescent="0.25">
      <c r="B174" s="5"/>
      <c r="C174" s="6"/>
      <c r="D174" s="6"/>
      <c r="E174" s="6"/>
      <c r="F174" s="6"/>
      <c r="G174" s="6"/>
      <c r="H174" s="6"/>
    </row>
    <row r="175" spans="1:72" ht="15.75" hidden="1" x14ac:dyDescent="0.25">
      <c r="D175" s="208"/>
      <c r="E175" s="208"/>
      <c r="F175" s="4"/>
      <c r="G175" s="4"/>
      <c r="H175" s="4"/>
    </row>
    <row r="176" spans="1:72" ht="15.75" hidden="1" x14ac:dyDescent="0.25">
      <c r="B176" s="33"/>
      <c r="C176" s="33"/>
      <c r="D176" s="12"/>
      <c r="E176" s="12"/>
      <c r="F176" s="4"/>
      <c r="G176" s="13"/>
      <c r="H176" s="13"/>
    </row>
    <row r="177" spans="4:8" ht="15.75" hidden="1" x14ac:dyDescent="0.25">
      <c r="D177" s="12"/>
      <c r="E177" s="12"/>
      <c r="F177" s="4"/>
      <c r="G177" s="4"/>
      <c r="H177" s="4"/>
    </row>
    <row r="178" spans="4:8" ht="15.75" hidden="1" x14ac:dyDescent="0.25"/>
    <row r="179" spans="4:8" ht="15.75" hidden="1" x14ac:dyDescent="0.25"/>
    <row r="180" spans="4:8" ht="15.75" hidden="1" x14ac:dyDescent="0.25"/>
    <row r="181" spans="4:8" ht="15.75" hidden="1" x14ac:dyDescent="0.25"/>
    <row r="182" spans="4:8" ht="15.75" hidden="1" x14ac:dyDescent="0.25"/>
    <row r="183" spans="4:8" ht="15.75" hidden="1" x14ac:dyDescent="0.25"/>
    <row r="184" spans="4:8" ht="15.75" hidden="1" x14ac:dyDescent="0.25"/>
    <row r="185" spans="4:8" ht="15.75" hidden="1" x14ac:dyDescent="0.25"/>
    <row r="186" spans="4:8" ht="15.75" hidden="1" x14ac:dyDescent="0.25"/>
    <row r="187" spans="4:8" ht="15.75" hidden="1" x14ac:dyDescent="0.25"/>
    <row r="188" spans="4:8" ht="15.75" hidden="1" x14ac:dyDescent="0.25"/>
    <row r="189" spans="4:8" ht="15.75" hidden="1" x14ac:dyDescent="0.25"/>
    <row r="190" spans="4:8" ht="15.75" hidden="1" x14ac:dyDescent="0.25"/>
    <row r="191" spans="4:8" ht="15.75" hidden="1" x14ac:dyDescent="0.25"/>
    <row r="192" spans="4:8" ht="15.75" hidden="1" x14ac:dyDescent="0.25"/>
    <row r="193" ht="15.75" hidden="1" x14ac:dyDescent="0.25"/>
    <row r="194" ht="15.75" hidden="1" x14ac:dyDescent="0.25"/>
    <row r="195" ht="15.75" hidden="1" x14ac:dyDescent="0.25"/>
    <row r="196" ht="15.75" hidden="1" x14ac:dyDescent="0.25"/>
    <row r="197" ht="15.75" hidden="1" x14ac:dyDescent="0.25"/>
    <row r="198" ht="15.75" hidden="1" x14ac:dyDescent="0.25"/>
    <row r="199" ht="15.75" hidden="1" x14ac:dyDescent="0.25"/>
    <row r="200" ht="15.75" hidden="1" x14ac:dyDescent="0.25"/>
    <row r="201" ht="15.75" hidden="1" x14ac:dyDescent="0.25"/>
    <row r="202" ht="15.75" hidden="1" x14ac:dyDescent="0.25"/>
    <row r="203" ht="15.75" hidden="1" x14ac:dyDescent="0.25"/>
    <row r="204" ht="15.75" hidden="1" x14ac:dyDescent="0.25"/>
    <row r="205" ht="15.75" hidden="1" x14ac:dyDescent="0.25"/>
    <row r="206" ht="15.75" hidden="1" x14ac:dyDescent="0.25"/>
    <row r="207" ht="15.75" hidden="1" x14ac:dyDescent="0.25"/>
    <row r="208" ht="15.75" hidden="1" x14ac:dyDescent="0.25"/>
    <row r="209" ht="15.75" hidden="1" x14ac:dyDescent="0.25"/>
    <row r="210" ht="15.75" hidden="1" x14ac:dyDescent="0.25"/>
    <row r="211" ht="15.75" hidden="1" x14ac:dyDescent="0.25"/>
    <row r="212" ht="15.75" hidden="1" x14ac:dyDescent="0.25"/>
    <row r="213" ht="15.75" hidden="1" x14ac:dyDescent="0.25"/>
    <row r="214" ht="15.75" hidden="1" x14ac:dyDescent="0.25"/>
    <row r="215" ht="15.75" hidden="1" x14ac:dyDescent="0.25"/>
    <row r="216" ht="15.75" hidden="1" x14ac:dyDescent="0.25"/>
    <row r="217" ht="15.75" hidden="1" x14ac:dyDescent="0.25"/>
    <row r="218" ht="15.75" hidden="1" x14ac:dyDescent="0.25"/>
    <row r="219" ht="15.75" hidden="1" x14ac:dyDescent="0.25"/>
    <row r="220" ht="15.75" hidden="1" x14ac:dyDescent="0.25"/>
    <row r="221" ht="15.75" hidden="1" x14ac:dyDescent="0.25"/>
    <row r="222" ht="15.75" hidden="1" x14ac:dyDescent="0.25"/>
    <row r="223" ht="15.75" hidden="1" x14ac:dyDescent="0.25"/>
    <row r="224" ht="15.75" hidden="1" x14ac:dyDescent="0.25"/>
    <row r="225" ht="15.75" hidden="1" x14ac:dyDescent="0.25"/>
    <row r="226" ht="15.75" hidden="1" x14ac:dyDescent="0.25"/>
    <row r="227" ht="15.75" hidden="1" x14ac:dyDescent="0.25"/>
    <row r="228" ht="15.75" hidden="1" x14ac:dyDescent="0.25"/>
    <row r="229" ht="15.75" hidden="1" x14ac:dyDescent="0.25"/>
    <row r="230" ht="15.75" hidden="1" x14ac:dyDescent="0.25"/>
    <row r="231" ht="15.75" hidden="1" x14ac:dyDescent="0.25"/>
    <row r="232" ht="15.75" hidden="1" x14ac:dyDescent="0.25"/>
    <row r="233" ht="15.75" hidden="1" x14ac:dyDescent="0.25"/>
    <row r="234" ht="15.75" hidden="1" x14ac:dyDescent="0.25"/>
    <row r="235" ht="15.75" hidden="1" x14ac:dyDescent="0.25"/>
    <row r="236" ht="15.75" hidden="1" x14ac:dyDescent="0.25"/>
    <row r="237" ht="15.75" hidden="1" x14ac:dyDescent="0.25"/>
    <row r="238" ht="15.75" hidden="1" x14ac:dyDescent="0.25"/>
    <row r="239" ht="15.75" hidden="1" x14ac:dyDescent="0.25"/>
    <row r="240" ht="15.75" hidden="1" x14ac:dyDescent="0.25"/>
    <row r="241" ht="15.75" hidden="1" x14ac:dyDescent="0.25"/>
    <row r="242" ht="15.75" hidden="1" x14ac:dyDescent="0.25"/>
    <row r="243" ht="15.75" hidden="1" x14ac:dyDescent="0.25"/>
    <row r="244" ht="15.75" hidden="1" x14ac:dyDescent="0.25"/>
    <row r="245" ht="15.75" hidden="1" x14ac:dyDescent="0.25"/>
    <row r="246" ht="15.75" hidden="1" x14ac:dyDescent="0.25"/>
    <row r="247" ht="15.75" hidden="1" x14ac:dyDescent="0.25"/>
    <row r="248" ht="15.75" hidden="1" x14ac:dyDescent="0.25"/>
    <row r="249" ht="15.75" hidden="1" x14ac:dyDescent="0.25"/>
    <row r="250" ht="15.75" hidden="1" x14ac:dyDescent="0.25"/>
    <row r="251" ht="15.75" hidden="1" x14ac:dyDescent="0.25"/>
    <row r="252" ht="15.75" hidden="1" x14ac:dyDescent="0.25"/>
    <row r="253" ht="15.75" hidden="1" x14ac:dyDescent="0.25"/>
    <row r="254" ht="15.75" hidden="1" x14ac:dyDescent="0.25"/>
    <row r="255" ht="15.75" hidden="1" x14ac:dyDescent="0.25"/>
    <row r="256" ht="15.75" hidden="1" x14ac:dyDescent="0.25"/>
    <row r="257" ht="15.75" hidden="1" x14ac:dyDescent="0.25"/>
    <row r="258" ht="15.75" hidden="1" x14ac:dyDescent="0.25"/>
    <row r="259" ht="15.75" hidden="1" x14ac:dyDescent="0.25"/>
    <row r="260" ht="15.75" hidden="1" x14ac:dyDescent="0.25"/>
    <row r="261" ht="15.75" hidden="1" x14ac:dyDescent="0.25"/>
    <row r="262" ht="15.75" hidden="1" x14ac:dyDescent="0.25"/>
    <row r="263" ht="15.75" hidden="1" x14ac:dyDescent="0.25"/>
    <row r="264" ht="15.75" hidden="1" x14ac:dyDescent="0.25"/>
    <row r="265" ht="15.75" hidden="1" x14ac:dyDescent="0.25"/>
    <row r="266" ht="15.75" hidden="1" x14ac:dyDescent="0.25"/>
    <row r="267" ht="15.75" hidden="1" customHeight="1" x14ac:dyDescent="0.25"/>
    <row r="268" ht="15.75" hidden="1" customHeight="1" x14ac:dyDescent="0.25"/>
    <row r="269" ht="15.75" hidden="1" customHeight="1" x14ac:dyDescent="0.25"/>
    <row r="270" ht="15.75" hidden="1" customHeight="1" x14ac:dyDescent="0.25"/>
    <row r="271" ht="15.75" hidden="1" customHeight="1" x14ac:dyDescent="0.25"/>
    <row r="272" ht="15.75" hidden="1" customHeight="1" x14ac:dyDescent="0.25"/>
    <row r="273" ht="15.75" hidden="1" customHeight="1" x14ac:dyDescent="0.25"/>
    <row r="274" ht="15.75" hidden="1" customHeight="1" x14ac:dyDescent="0.25"/>
    <row r="275" ht="15.75" hidden="1" customHeight="1" x14ac:dyDescent="0.25"/>
    <row r="276" ht="15.75" hidden="1" customHeight="1" x14ac:dyDescent="0.25"/>
    <row r="277" ht="15.75" hidden="1" customHeight="1" x14ac:dyDescent="0.25"/>
    <row r="278" ht="15.75" hidden="1" customHeight="1" x14ac:dyDescent="0.25"/>
    <row r="279" ht="15.75" hidden="1" customHeight="1" x14ac:dyDescent="0.25"/>
    <row r="280" ht="15.75" hidden="1" customHeight="1" x14ac:dyDescent="0.25"/>
    <row r="281" ht="15.75" hidden="1" customHeight="1" x14ac:dyDescent="0.25"/>
    <row r="282" ht="15.75" hidden="1" customHeight="1" x14ac:dyDescent="0.25"/>
    <row r="283" ht="15.75" hidden="1" customHeight="1" x14ac:dyDescent="0.25"/>
    <row r="284" ht="15.75" hidden="1" customHeight="1" x14ac:dyDescent="0.25"/>
    <row r="285" ht="15.75" hidden="1" customHeight="1" x14ac:dyDescent="0.25"/>
    <row r="286" ht="15.75" hidden="1" customHeight="1" x14ac:dyDescent="0.25"/>
    <row r="287" ht="15.75" hidden="1" customHeight="1" x14ac:dyDescent="0.25"/>
    <row r="288" ht="15.75" hidden="1" customHeight="1" x14ac:dyDescent="0.25"/>
    <row r="289" ht="15.75" hidden="1" customHeight="1" x14ac:dyDescent="0.25"/>
    <row r="290" ht="15.75" hidden="1" customHeight="1" x14ac:dyDescent="0.25"/>
    <row r="291" ht="15.75" hidden="1" customHeight="1" x14ac:dyDescent="0.25"/>
    <row r="292" ht="15.75" hidden="1" customHeight="1" x14ac:dyDescent="0.25"/>
    <row r="293" ht="15.75" hidden="1" customHeight="1" x14ac:dyDescent="0.25"/>
    <row r="294" ht="15.75" hidden="1" customHeight="1" x14ac:dyDescent="0.25"/>
    <row r="295" ht="15.75" hidden="1" customHeight="1" x14ac:dyDescent="0.25"/>
    <row r="296" ht="15.75" hidden="1" customHeight="1" x14ac:dyDescent="0.25"/>
    <row r="297" ht="15.75" hidden="1" customHeight="1" x14ac:dyDescent="0.25"/>
    <row r="298" ht="15.75" hidden="1" customHeight="1" x14ac:dyDescent="0.25"/>
    <row r="299" ht="15.75" hidden="1" customHeight="1" x14ac:dyDescent="0.25"/>
    <row r="300" ht="15.75" hidden="1" customHeight="1" x14ac:dyDescent="0.25"/>
    <row r="301" ht="15.75" hidden="1" customHeight="1" x14ac:dyDescent="0.25"/>
    <row r="302" ht="15.75" hidden="1" customHeight="1" x14ac:dyDescent="0.25"/>
    <row r="303" ht="15.75" hidden="1" customHeight="1" x14ac:dyDescent="0.25"/>
    <row r="304" ht="15.75" hidden="1" customHeight="1" x14ac:dyDescent="0.25"/>
    <row r="305" ht="15.75" hidden="1" customHeight="1" x14ac:dyDescent="0.25"/>
    <row r="306" ht="15.75" hidden="1" customHeight="1" x14ac:dyDescent="0.25"/>
    <row r="307" ht="15.75" hidden="1" customHeight="1" x14ac:dyDescent="0.25"/>
    <row r="308" ht="15.75" hidden="1" customHeight="1" x14ac:dyDescent="0.25"/>
    <row r="309" ht="15.75" hidden="1" customHeight="1" x14ac:dyDescent="0.25"/>
    <row r="310" ht="15.75" hidden="1" customHeight="1" x14ac:dyDescent="0.25"/>
  </sheetData>
  <sheetProtection algorithmName="SHA-512" hashValue="c1WxRlyhJ5a9E9dSJ1KvqZ5qjBCQXrV6RpQcZuXZLQfOhqQhg+xcH5iRhLR9TApdrIASKrvfwpM5RUsDNV4Rug==" saltValue="RmqCT6XgOSvsOD/GUNPxPw==" spinCount="100000" sheet="1" objects="1" scenarios="1" autoFilter="0"/>
  <autoFilter ref="B34:M34" xr:uid="{00000000-0009-0000-0000-000005000000}">
    <filterColumn colId="1" showButton="0"/>
    <filterColumn colId="3" showButton="0"/>
    <filterColumn colId="5" showButton="0"/>
    <filterColumn colId="8" showButton="0"/>
  </autoFilter>
  <mergeCells count="427">
    <mergeCell ref="B1:B3"/>
    <mergeCell ref="B4:F4"/>
    <mergeCell ref="B5:M5"/>
    <mergeCell ref="C6:M6"/>
    <mergeCell ref="C1:M3"/>
    <mergeCell ref="C38:D38"/>
    <mergeCell ref="C39:D39"/>
    <mergeCell ref="C40:D40"/>
    <mergeCell ref="C41:D41"/>
    <mergeCell ref="E39:F39"/>
    <mergeCell ref="E40:F40"/>
    <mergeCell ref="E41:F41"/>
    <mergeCell ref="G40:H40"/>
    <mergeCell ref="G41:H41"/>
    <mergeCell ref="E34:F34"/>
    <mergeCell ref="E35:F35"/>
    <mergeCell ref="E36:F36"/>
    <mergeCell ref="E37:F37"/>
    <mergeCell ref="E38:F38"/>
    <mergeCell ref="G34:H34"/>
    <mergeCell ref="G35:H35"/>
    <mergeCell ref="G36:H36"/>
    <mergeCell ref="G37:H37"/>
    <mergeCell ref="G38:H38"/>
    <mergeCell ref="C42:D42"/>
    <mergeCell ref="C43:D43"/>
    <mergeCell ref="D175:E175"/>
    <mergeCell ref="C16:E16"/>
    <mergeCell ref="C34:D34"/>
    <mergeCell ref="C35:D35"/>
    <mergeCell ref="C36:D36"/>
    <mergeCell ref="C37:D37"/>
    <mergeCell ref="C50:D50"/>
    <mergeCell ref="C51:D51"/>
    <mergeCell ref="C52:D52"/>
    <mergeCell ref="C53:D53"/>
    <mergeCell ref="C54:D54"/>
    <mergeCell ref="C44:D44"/>
    <mergeCell ref="C45:D45"/>
    <mergeCell ref="C46:D46"/>
    <mergeCell ref="C47:D47"/>
    <mergeCell ref="C48:D48"/>
    <mergeCell ref="C49:D49"/>
    <mergeCell ref="C61:D61"/>
    <mergeCell ref="C62:D62"/>
    <mergeCell ref="C63:D63"/>
    <mergeCell ref="C64:D64"/>
    <mergeCell ref="C65:D65"/>
    <mergeCell ref="C66:D66"/>
    <mergeCell ref="C55:D55"/>
    <mergeCell ref="C56:D56"/>
    <mergeCell ref="C57:D57"/>
    <mergeCell ref="C58:D58"/>
    <mergeCell ref="C59:D59"/>
    <mergeCell ref="C60:D60"/>
    <mergeCell ref="C73:D73"/>
    <mergeCell ref="C74:D74"/>
    <mergeCell ref="C75:D75"/>
    <mergeCell ref="C76:D76"/>
    <mergeCell ref="C77:D77"/>
    <mergeCell ref="C78:D78"/>
    <mergeCell ref="C67:D67"/>
    <mergeCell ref="C68:D68"/>
    <mergeCell ref="C69:D69"/>
    <mergeCell ref="C70:D70"/>
    <mergeCell ref="C71:D71"/>
    <mergeCell ref="C72:D72"/>
    <mergeCell ref="E48:F48"/>
    <mergeCell ref="C108:D108"/>
    <mergeCell ref="C109:D109"/>
    <mergeCell ref="C161:D161"/>
    <mergeCell ref="C162:D162"/>
    <mergeCell ref="C140:D140"/>
    <mergeCell ref="C143:D143"/>
    <mergeCell ref="C146:D146"/>
    <mergeCell ref="C149:D149"/>
    <mergeCell ref="C102:D102"/>
    <mergeCell ref="C103:D103"/>
    <mergeCell ref="C104:D104"/>
    <mergeCell ref="C105:D105"/>
    <mergeCell ref="C106:D106"/>
    <mergeCell ref="C107:D107"/>
    <mergeCell ref="C79:D79"/>
    <mergeCell ref="C80:D80"/>
    <mergeCell ref="C81:D81"/>
    <mergeCell ref="C82:D82"/>
    <mergeCell ref="C83:D83"/>
    <mergeCell ref="C124:D124"/>
    <mergeCell ref="C141:D141"/>
    <mergeCell ref="C96:D96"/>
    <mergeCell ref="C97:D97"/>
    <mergeCell ref="C89:D89"/>
    <mergeCell ref="E42:F42"/>
    <mergeCell ref="E43:F43"/>
    <mergeCell ref="E44:F44"/>
    <mergeCell ref="C84:D84"/>
    <mergeCell ref="C85:D85"/>
    <mergeCell ref="C86:D86"/>
    <mergeCell ref="C87:D87"/>
    <mergeCell ref="C88:D88"/>
    <mergeCell ref="E51:F51"/>
    <mergeCell ref="E52:F52"/>
    <mergeCell ref="E53:F53"/>
    <mergeCell ref="E54:F54"/>
    <mergeCell ref="E55:F55"/>
    <mergeCell ref="E45:F45"/>
    <mergeCell ref="E46:F46"/>
    <mergeCell ref="E47:F47"/>
    <mergeCell ref="E49:F49"/>
    <mergeCell ref="E50:F50"/>
    <mergeCell ref="E62:F62"/>
    <mergeCell ref="E63:F63"/>
    <mergeCell ref="E64:F64"/>
    <mergeCell ref="E65:F65"/>
    <mergeCell ref="E66:F66"/>
    <mergeCell ref="C98:D98"/>
    <mergeCell ref="C99:D99"/>
    <mergeCell ref="C100:D100"/>
    <mergeCell ref="C101:D101"/>
    <mergeCell ref="C90:D90"/>
    <mergeCell ref="C91:D91"/>
    <mergeCell ref="C92:D92"/>
    <mergeCell ref="C93:D93"/>
    <mergeCell ref="C94:D94"/>
    <mergeCell ref="C95:D95"/>
    <mergeCell ref="E67:F67"/>
    <mergeCell ref="E56:F56"/>
    <mergeCell ref="E57:F57"/>
    <mergeCell ref="E58:F58"/>
    <mergeCell ref="E59:F59"/>
    <mergeCell ref="E60:F60"/>
    <mergeCell ref="E61:F61"/>
    <mergeCell ref="G45:H45"/>
    <mergeCell ref="E85:F85"/>
    <mergeCell ref="E84:F84"/>
    <mergeCell ref="E80:F80"/>
    <mergeCell ref="E81:F81"/>
    <mergeCell ref="E82:F82"/>
    <mergeCell ref="E83:F83"/>
    <mergeCell ref="E74:F74"/>
    <mergeCell ref="E75:F75"/>
    <mergeCell ref="E76:F76"/>
    <mergeCell ref="E77:F77"/>
    <mergeCell ref="E78:F78"/>
    <mergeCell ref="E79:F79"/>
    <mergeCell ref="E68:F68"/>
    <mergeCell ref="E69:F69"/>
    <mergeCell ref="E70:F70"/>
    <mergeCell ref="E71:F71"/>
    <mergeCell ref="E72:F72"/>
    <mergeCell ref="E73:F73"/>
    <mergeCell ref="E124:F124"/>
    <mergeCell ref="E141:F141"/>
    <mergeCell ref="G39:H39"/>
    <mergeCell ref="E109:F109"/>
    <mergeCell ref="E161:F161"/>
    <mergeCell ref="E162:F162"/>
    <mergeCell ref="E140:F140"/>
    <mergeCell ref="E143:F143"/>
    <mergeCell ref="E146:F146"/>
    <mergeCell ref="E149:F149"/>
    <mergeCell ref="E103:F103"/>
    <mergeCell ref="E104:F104"/>
    <mergeCell ref="E105:F105"/>
    <mergeCell ref="E106:F106"/>
    <mergeCell ref="E107:F107"/>
    <mergeCell ref="E108:F108"/>
    <mergeCell ref="E97:F97"/>
    <mergeCell ref="E89:F89"/>
    <mergeCell ref="E90:F90"/>
    <mergeCell ref="E86:F86"/>
    <mergeCell ref="E87:F87"/>
    <mergeCell ref="G42:H42"/>
    <mergeCell ref="G43:H43"/>
    <mergeCell ref="G44:H44"/>
    <mergeCell ref="E98:F98"/>
    <mergeCell ref="E99:F99"/>
    <mergeCell ref="E100:F100"/>
    <mergeCell ref="E101:F101"/>
    <mergeCell ref="E102:F102"/>
    <mergeCell ref="E91:F91"/>
    <mergeCell ref="E92:F92"/>
    <mergeCell ref="E93:F93"/>
    <mergeCell ref="E94:F94"/>
    <mergeCell ref="E95:F95"/>
    <mergeCell ref="E96:F96"/>
    <mergeCell ref="E88:F88"/>
    <mergeCell ref="G52:H52"/>
    <mergeCell ref="G53:H53"/>
    <mergeCell ref="G54:H54"/>
    <mergeCell ref="G55:H55"/>
    <mergeCell ref="G56:H56"/>
    <mergeCell ref="G66:H66"/>
    <mergeCell ref="G67:H67"/>
    <mergeCell ref="G68:H68"/>
    <mergeCell ref="G75:H75"/>
    <mergeCell ref="G76:H76"/>
    <mergeCell ref="G78:H78"/>
    <mergeCell ref="G79:H79"/>
    <mergeCell ref="G80:H80"/>
    <mergeCell ref="G69:H69"/>
    <mergeCell ref="G70:H70"/>
    <mergeCell ref="G71:H71"/>
    <mergeCell ref="G72:H72"/>
    <mergeCell ref="G73:H73"/>
    <mergeCell ref="G74:H74"/>
    <mergeCell ref="G64:H64"/>
    <mergeCell ref="G65:H65"/>
    <mergeCell ref="G57:H57"/>
    <mergeCell ref="G58:H58"/>
    <mergeCell ref="G59:H59"/>
    <mergeCell ref="G60:H60"/>
    <mergeCell ref="G61:H61"/>
    <mergeCell ref="G62:H62"/>
    <mergeCell ref="G77:H77"/>
    <mergeCell ref="G90:H90"/>
    <mergeCell ref="G91:H91"/>
    <mergeCell ref="L33:M33"/>
    <mergeCell ref="B32:M32"/>
    <mergeCell ref="B8:M8"/>
    <mergeCell ref="J34:K34"/>
    <mergeCell ref="B33:K33"/>
    <mergeCell ref="I9:M31"/>
    <mergeCell ref="G87:H87"/>
    <mergeCell ref="G88:H88"/>
    <mergeCell ref="G89:H89"/>
    <mergeCell ref="G84:H84"/>
    <mergeCell ref="G85:H85"/>
    <mergeCell ref="G81:H81"/>
    <mergeCell ref="G82:H82"/>
    <mergeCell ref="G83:H83"/>
    <mergeCell ref="G86:H86"/>
    <mergeCell ref="G46:H46"/>
    <mergeCell ref="G47:H47"/>
    <mergeCell ref="G48:H48"/>
    <mergeCell ref="G49:H49"/>
    <mergeCell ref="G50:H50"/>
    <mergeCell ref="G51:H51"/>
    <mergeCell ref="G63:H63"/>
    <mergeCell ref="G161:H161"/>
    <mergeCell ref="G162:H162"/>
    <mergeCell ref="G163:H163"/>
    <mergeCell ref="G104:H104"/>
    <mergeCell ref="G105:H105"/>
    <mergeCell ref="G106:H106"/>
    <mergeCell ref="G107:H107"/>
    <mergeCell ref="G108:H108"/>
    <mergeCell ref="G109:H109"/>
    <mergeCell ref="G124:H124"/>
    <mergeCell ref="G112:H112"/>
    <mergeCell ref="G133:H133"/>
    <mergeCell ref="G143:H143"/>
    <mergeCell ref="G149:H149"/>
    <mergeCell ref="G146:H146"/>
    <mergeCell ref="G98:H98"/>
    <mergeCell ref="G99:H99"/>
    <mergeCell ref="G100:H100"/>
    <mergeCell ref="G101:H101"/>
    <mergeCell ref="G102:H102"/>
    <mergeCell ref="G103:H103"/>
    <mergeCell ref="G92:H92"/>
    <mergeCell ref="G93:H93"/>
    <mergeCell ref="G94:H94"/>
    <mergeCell ref="G95:H95"/>
    <mergeCell ref="G96:H96"/>
    <mergeCell ref="G97:H97"/>
    <mergeCell ref="G171:H171"/>
    <mergeCell ref="G164:H164"/>
    <mergeCell ref="G165:H165"/>
    <mergeCell ref="G166:H166"/>
    <mergeCell ref="E171:F171"/>
    <mergeCell ref="E163:F163"/>
    <mergeCell ref="E164:F164"/>
    <mergeCell ref="E165:F165"/>
    <mergeCell ref="C171:D171"/>
    <mergeCell ref="C163:D163"/>
    <mergeCell ref="C164:D164"/>
    <mergeCell ref="C170:D170"/>
    <mergeCell ref="E170:F170"/>
    <mergeCell ref="G170:H170"/>
    <mergeCell ref="C169:D169"/>
    <mergeCell ref="E169:F169"/>
    <mergeCell ref="E166:F166"/>
    <mergeCell ref="E167:F167"/>
    <mergeCell ref="E168:F168"/>
    <mergeCell ref="C166:D166"/>
    <mergeCell ref="C167:D167"/>
    <mergeCell ref="C165:D165"/>
    <mergeCell ref="G169:H169"/>
    <mergeCell ref="G167:H167"/>
    <mergeCell ref="G168:H168"/>
    <mergeCell ref="C168:D168"/>
    <mergeCell ref="C134:D134"/>
    <mergeCell ref="E134:F134"/>
    <mergeCell ref="G134:H134"/>
    <mergeCell ref="C110:D110"/>
    <mergeCell ref="E110:F110"/>
    <mergeCell ref="G110:H110"/>
    <mergeCell ref="C111:D111"/>
    <mergeCell ref="E111:F111"/>
    <mergeCell ref="G111:H111"/>
    <mergeCell ref="C112:D112"/>
    <mergeCell ref="C127:D127"/>
    <mergeCell ref="E127:F127"/>
    <mergeCell ref="G127:H127"/>
    <mergeCell ref="C125:D125"/>
    <mergeCell ref="E125:F125"/>
    <mergeCell ref="G125:H125"/>
    <mergeCell ref="C126:D126"/>
    <mergeCell ref="E126:F126"/>
    <mergeCell ref="G126:H126"/>
    <mergeCell ref="E122:F122"/>
    <mergeCell ref="G122:H122"/>
    <mergeCell ref="E133:F133"/>
    <mergeCell ref="C133:D133"/>
    <mergeCell ref="E130:F130"/>
    <mergeCell ref="G130:H130"/>
    <mergeCell ref="C118:D118"/>
    <mergeCell ref="E118:F118"/>
    <mergeCell ref="G118:H118"/>
    <mergeCell ref="C115:D115"/>
    <mergeCell ref="E115:F115"/>
    <mergeCell ref="G115:H115"/>
    <mergeCell ref="C116:D116"/>
    <mergeCell ref="C128:D128"/>
    <mergeCell ref="E128:F128"/>
    <mergeCell ref="G128:H128"/>
    <mergeCell ref="C120:D120"/>
    <mergeCell ref="E120:F120"/>
    <mergeCell ref="G120:H120"/>
    <mergeCell ref="C121:D121"/>
    <mergeCell ref="E121:F121"/>
    <mergeCell ref="G121:H121"/>
    <mergeCell ref="C122:D122"/>
    <mergeCell ref="C123:D123"/>
    <mergeCell ref="E123:F123"/>
    <mergeCell ref="G123:H123"/>
    <mergeCell ref="C131:D131"/>
    <mergeCell ref="E131:F131"/>
    <mergeCell ref="G131:H131"/>
    <mergeCell ref="C132:D132"/>
    <mergeCell ref="E132:F132"/>
    <mergeCell ref="G132:H132"/>
    <mergeCell ref="C129:D129"/>
    <mergeCell ref="E129:F129"/>
    <mergeCell ref="G129:H129"/>
    <mergeCell ref="C130:D130"/>
    <mergeCell ref="C113:D113"/>
    <mergeCell ref="E113:F113"/>
    <mergeCell ref="G113:H113"/>
    <mergeCell ref="C114:D114"/>
    <mergeCell ref="E114:F114"/>
    <mergeCell ref="G114:H114"/>
    <mergeCell ref="C117:D117"/>
    <mergeCell ref="E117:F117"/>
    <mergeCell ref="G117:H117"/>
    <mergeCell ref="E116:F116"/>
    <mergeCell ref="G116:H116"/>
    <mergeCell ref="E112:F112"/>
    <mergeCell ref="E151:F151"/>
    <mergeCell ref="G151:H151"/>
    <mergeCell ref="C152:D152"/>
    <mergeCell ref="E152:F152"/>
    <mergeCell ref="G152:H152"/>
    <mergeCell ref="C119:D119"/>
    <mergeCell ref="E119:F119"/>
    <mergeCell ref="G119:H119"/>
    <mergeCell ref="C150:D150"/>
    <mergeCell ref="E150:F150"/>
    <mergeCell ref="G150:H150"/>
    <mergeCell ref="C139:D139"/>
    <mergeCell ref="E139:F139"/>
    <mergeCell ref="G139:H139"/>
    <mergeCell ref="C137:D137"/>
    <mergeCell ref="E137:F137"/>
    <mergeCell ref="G137:H137"/>
    <mergeCell ref="C138:D138"/>
    <mergeCell ref="E138:F138"/>
    <mergeCell ref="G138:H138"/>
    <mergeCell ref="C135:D135"/>
    <mergeCell ref="E135:F135"/>
    <mergeCell ref="G135:H135"/>
    <mergeCell ref="C144:D144"/>
    <mergeCell ref="E144:F144"/>
    <mergeCell ref="G144:H144"/>
    <mergeCell ref="C145:D145"/>
    <mergeCell ref="E145:F145"/>
    <mergeCell ref="G145:H145"/>
    <mergeCell ref="C136:D136"/>
    <mergeCell ref="E136:F136"/>
    <mergeCell ref="G136:H136"/>
    <mergeCell ref="G140:H140"/>
    <mergeCell ref="G141:H141"/>
    <mergeCell ref="C142:D142"/>
    <mergeCell ref="E142:F142"/>
    <mergeCell ref="G142:H142"/>
    <mergeCell ref="C160:D160"/>
    <mergeCell ref="E160:F160"/>
    <mergeCell ref="G160:H160"/>
    <mergeCell ref="C157:D157"/>
    <mergeCell ref="E157:F157"/>
    <mergeCell ref="G157:H157"/>
    <mergeCell ref="C158:D158"/>
    <mergeCell ref="E158:F158"/>
    <mergeCell ref="G158:H158"/>
    <mergeCell ref="C147:D147"/>
    <mergeCell ref="E147:F147"/>
    <mergeCell ref="G147:H147"/>
    <mergeCell ref="C148:D148"/>
    <mergeCell ref="E148:F148"/>
    <mergeCell ref="G148:H148"/>
    <mergeCell ref="C159:D159"/>
    <mergeCell ref="E159:F159"/>
    <mergeCell ref="G159:H159"/>
    <mergeCell ref="C155:D155"/>
    <mergeCell ref="E155:F155"/>
    <mergeCell ref="G155:H155"/>
    <mergeCell ref="C156:D156"/>
    <mergeCell ref="E156:F156"/>
    <mergeCell ref="G156:H156"/>
    <mergeCell ref="C153:D153"/>
    <mergeCell ref="E153:F153"/>
    <mergeCell ref="G153:H153"/>
    <mergeCell ref="C154:D154"/>
    <mergeCell ref="E154:F154"/>
    <mergeCell ref="G154:H154"/>
    <mergeCell ref="C151:D151"/>
  </mergeCells>
  <phoneticPr fontId="34" type="noConversion"/>
  <dataValidations count="2">
    <dataValidation type="date" allowBlank="1" showInputMessage="1" showErrorMessage="1" sqref="C10" xr:uid="{00000000-0002-0000-0500-000000000000}">
      <formula1>43831</formula1>
      <formula2>46022</formula2>
    </dataValidation>
    <dataValidation allowBlank="1" showInputMessage="1" showErrorMessage="1" errorTitle="ERROR" error="Seleccionar fase de la lista" sqref="B35:B171" xr:uid="{00000000-0002-0000-0500-000001000000}"/>
  </dataValidations>
  <pageMargins left="0.78740157480314965" right="0.19685039370078741" top="0.43307086614173229" bottom="0.43307086614173229" header="0.51181102362204722" footer="0.51181102362204722"/>
  <pageSetup paperSize="3" scale="59" firstPageNumber="0" orientation="landscape" horizontalDpi="300" verticalDpi="300" r:id="rId1"/>
  <headerFooter alignWithMargins="0"/>
  <drawing r:id="rId2"/>
  <legacyDrawing r:id="rId3"/>
  <extLst>
    <ext xmlns:x14="http://schemas.microsoft.com/office/spreadsheetml/2009/9/main" uri="{78C0D931-6437-407d-A8EE-F0AAD7539E65}">
      <x14:conditionalFormattings>
        <x14:conditionalFormatting xmlns:xm="http://schemas.microsoft.com/office/excel/2006/main">
          <x14:cfRule type="iconSet" priority="20" id="{B1607516-D31D-4BEC-BCC7-162475E76FE5}">
            <x14:iconSet iconSet="3Symbols" showValue="0" custom="1">
              <x14:cfvo type="percent">
                <xm:f>0</xm:f>
              </x14:cfvo>
              <x14:cfvo type="num">
                <xm:f>0</xm:f>
              </x14:cfvo>
              <x14:cfvo type="num" gte="0">
                <xm:f>0</xm:f>
              </x14:cfvo>
              <x14:cfIcon iconSet="3Symbols" iconId="1"/>
              <x14:cfIcon iconSet="3Symbols" iconId="2"/>
              <x14:cfIcon iconSet="3Symbols" iconId="0"/>
            </x14:iconSet>
          </x14:cfRule>
          <xm:sqref>K35:K171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HS33"/>
  <sheetViews>
    <sheetView showGridLines="0" zoomScale="68" zoomScaleNormal="68" workbookViewId="0">
      <pane xSplit="5" ySplit="9" topLeftCell="F10" activePane="bottomRight" state="frozen"/>
      <selection pane="topRight" activeCell="F1" sqref="F1"/>
      <selection pane="bottomLeft" activeCell="A10" sqref="A10"/>
      <selection pane="bottomRight" activeCell="Q13" sqref="Q13"/>
    </sheetView>
  </sheetViews>
  <sheetFormatPr baseColWidth="10" defaultColWidth="0" defaultRowHeight="15.75" customHeight="1" zeroHeight="1" x14ac:dyDescent="0.25"/>
  <cols>
    <col min="1" max="1" width="2.5703125" style="4" customWidth="1"/>
    <col min="2" max="2" width="14.5703125" style="4" customWidth="1"/>
    <col min="3" max="3" width="15.42578125" style="4" customWidth="1"/>
    <col min="4" max="5" width="12.7109375" style="4" customWidth="1"/>
    <col min="6" max="6" width="22" style="4" customWidth="1"/>
    <col min="7" max="7" width="9.7109375" style="7" bestFit="1" customWidth="1"/>
    <col min="8" max="8" width="15.28515625" style="94" customWidth="1"/>
    <col min="9" max="9" width="22" style="7" customWidth="1"/>
    <col min="10" max="10" width="9.7109375" style="7" bestFit="1" customWidth="1"/>
    <col min="11" max="11" width="15.28515625" style="94" customWidth="1"/>
    <col min="12" max="12" width="22" style="7" customWidth="1"/>
    <col min="13" max="13" width="9.7109375" style="7" bestFit="1" customWidth="1"/>
    <col min="14" max="14" width="15.28515625" style="94" customWidth="1"/>
    <col min="15" max="15" width="22" style="7" customWidth="1"/>
    <col min="16" max="16" width="9.7109375" style="7" bestFit="1" customWidth="1"/>
    <col min="17" max="17" width="15.28515625" style="94" customWidth="1"/>
    <col min="18" max="18" width="3.28515625" style="4" customWidth="1"/>
    <col min="19" max="19" width="27.5703125" style="4" hidden="1" customWidth="1"/>
    <col min="20" max="21" width="11.42578125" style="4" hidden="1" customWidth="1"/>
    <col min="22" max="227" width="0" style="4" hidden="1" customWidth="1"/>
    <col min="228" max="16384" width="11.42578125" style="4" hidden="1"/>
  </cols>
  <sheetData>
    <row r="1" spans="2:17" s="3" customFormat="1" ht="21.75" customHeight="1" x14ac:dyDescent="0.25">
      <c r="B1" s="184"/>
      <c r="C1" s="184" t="s">
        <v>150</v>
      </c>
      <c r="D1" s="184"/>
      <c r="E1" s="184"/>
      <c r="F1" s="184"/>
      <c r="G1" s="184"/>
      <c r="H1" s="184"/>
      <c r="I1" s="184"/>
      <c r="J1" s="184"/>
      <c r="K1" s="184"/>
      <c r="L1" s="184"/>
      <c r="M1" s="184"/>
      <c r="N1" s="184"/>
      <c r="O1" s="184"/>
      <c r="P1" s="184"/>
      <c r="Q1" s="184"/>
    </row>
    <row r="2" spans="2:17" s="3" customFormat="1" ht="24.75" customHeight="1" x14ac:dyDescent="0.25">
      <c r="B2" s="184"/>
      <c r="C2" s="184"/>
      <c r="D2" s="184"/>
      <c r="E2" s="184"/>
      <c r="F2" s="184"/>
      <c r="G2" s="184"/>
      <c r="H2" s="184"/>
      <c r="I2" s="184"/>
      <c r="J2" s="184"/>
      <c r="K2" s="184"/>
      <c r="L2" s="184"/>
      <c r="M2" s="184"/>
      <c r="N2" s="184"/>
      <c r="O2" s="184"/>
      <c r="P2" s="184"/>
      <c r="Q2" s="184"/>
    </row>
    <row r="3" spans="2:17" s="3" customFormat="1" ht="27.75" customHeight="1" x14ac:dyDescent="0.25">
      <c r="B3" s="184"/>
      <c r="C3" s="184"/>
      <c r="D3" s="184"/>
      <c r="E3" s="184"/>
      <c r="F3" s="184"/>
      <c r="G3" s="184"/>
      <c r="H3" s="184"/>
      <c r="I3" s="184"/>
      <c r="J3" s="184"/>
      <c r="K3" s="184"/>
      <c r="L3" s="184"/>
      <c r="M3" s="184"/>
      <c r="N3" s="184"/>
      <c r="O3" s="184"/>
      <c r="P3" s="184"/>
      <c r="Q3" s="184"/>
    </row>
    <row r="4" spans="2:17" x14ac:dyDescent="0.25">
      <c r="B4" s="186"/>
      <c r="C4" s="186"/>
      <c r="D4" s="186"/>
      <c r="E4" s="186"/>
      <c r="F4" s="186"/>
      <c r="G4" s="186"/>
      <c r="H4" s="186"/>
      <c r="I4" s="186"/>
      <c r="J4" s="186"/>
      <c r="K4" s="186"/>
      <c r="L4" s="186"/>
      <c r="M4" s="186"/>
      <c r="N4" s="186"/>
      <c r="O4" s="186"/>
      <c r="P4" s="186"/>
      <c r="Q4" s="186"/>
    </row>
    <row r="5" spans="2:17" ht="18" customHeight="1" x14ac:dyDescent="0.25">
      <c r="B5" s="309" t="s">
        <v>151</v>
      </c>
      <c r="C5" s="309"/>
      <c r="D5" s="309"/>
      <c r="E5" s="309"/>
      <c r="F5" s="309"/>
      <c r="G5" s="309"/>
      <c r="H5" s="309"/>
      <c r="I5" s="309"/>
      <c r="J5" s="309"/>
      <c r="K5" s="309"/>
      <c r="L5" s="309"/>
      <c r="M5" s="309"/>
      <c r="N5" s="309"/>
      <c r="O5" s="309"/>
      <c r="P5" s="309"/>
      <c r="Q5" s="309"/>
    </row>
    <row r="6" spans="2:17" ht="41.25" customHeight="1" x14ac:dyDescent="0.25">
      <c r="B6" s="213" t="s">
        <v>44</v>
      </c>
      <c r="C6" s="213"/>
      <c r="D6" s="270" t="str">
        <f>'2 - Info. Básica'!D6:H6</f>
        <v>IMPLEMENTACION DE SISTEMAS ELECTRICOS RESIDENCIALES Y COMERCIALES PARA LOS MUNICIPIOS DEL OCCIDENTE ANTIOQUEÑO</v>
      </c>
      <c r="E6" s="270"/>
      <c r="F6" s="270"/>
      <c r="G6" s="270"/>
      <c r="H6" s="270"/>
      <c r="I6" s="270"/>
      <c r="J6" s="270"/>
      <c r="K6" s="270"/>
      <c r="L6" s="270"/>
      <c r="M6" s="270"/>
      <c r="N6" s="270"/>
      <c r="O6" s="270"/>
      <c r="P6" s="270"/>
      <c r="Q6" s="270"/>
    </row>
    <row r="7" spans="2:17" ht="18.75" customHeight="1" thickBot="1" x14ac:dyDescent="0.3">
      <c r="B7" s="306" t="s">
        <v>152</v>
      </c>
      <c r="C7" s="307"/>
      <c r="D7" s="307"/>
      <c r="E7" s="307"/>
      <c r="F7" s="308"/>
      <c r="G7" s="308"/>
      <c r="H7" s="308"/>
      <c r="I7" s="308"/>
      <c r="J7" s="308"/>
      <c r="K7" s="308"/>
      <c r="L7" s="308"/>
      <c r="M7" s="308"/>
      <c r="N7" s="308"/>
      <c r="O7" s="308"/>
      <c r="P7" s="308"/>
      <c r="Q7" s="308"/>
    </row>
    <row r="8" spans="2:17" s="29" customFormat="1" ht="16.5" thickBot="1" x14ac:dyDescent="0.3">
      <c r="F8" s="303" t="s">
        <v>153</v>
      </c>
      <c r="G8" s="304"/>
      <c r="H8" s="305"/>
      <c r="I8" s="303" t="s">
        <v>154</v>
      </c>
      <c r="J8" s="304"/>
      <c r="K8" s="305"/>
      <c r="L8" s="303" t="s">
        <v>155</v>
      </c>
      <c r="M8" s="304"/>
      <c r="N8" s="305"/>
      <c r="O8" s="303" t="s">
        <v>156</v>
      </c>
      <c r="P8" s="304"/>
      <c r="Q8" s="305"/>
    </row>
    <row r="9" spans="2:17" s="29" customFormat="1" ht="31.5" x14ac:dyDescent="0.25">
      <c r="B9" s="303" t="s">
        <v>157</v>
      </c>
      <c r="C9" s="310"/>
      <c r="D9" s="72" t="s">
        <v>158</v>
      </c>
      <c r="E9" s="73" t="s">
        <v>159</v>
      </c>
      <c r="F9" s="16" t="s">
        <v>160</v>
      </c>
      <c r="G9" s="27" t="s">
        <v>161</v>
      </c>
      <c r="H9" s="74" t="s">
        <v>162</v>
      </c>
      <c r="I9" s="16" t="s">
        <v>160</v>
      </c>
      <c r="J9" s="27" t="s">
        <v>161</v>
      </c>
      <c r="K9" s="74" t="s">
        <v>162</v>
      </c>
      <c r="L9" s="16" t="s">
        <v>160</v>
      </c>
      <c r="M9" s="27" t="s">
        <v>161</v>
      </c>
      <c r="N9" s="74" t="s">
        <v>162</v>
      </c>
      <c r="O9" s="16" t="s">
        <v>160</v>
      </c>
      <c r="P9" s="27" t="s">
        <v>161</v>
      </c>
      <c r="Q9" s="74" t="s">
        <v>162</v>
      </c>
    </row>
    <row r="10" spans="2:17" s="31" customFormat="1" ht="48" customHeight="1" x14ac:dyDescent="0.25">
      <c r="B10" s="301" t="str">
        <f>IFERROR(INDEX('4 - Planeación de Actividades'!$C$10:$C$146,MATCH(0,INDEX(COUNTIF($B$9:B9,'4 - Planeación de Actividades'!$C$10:$C$146),0,0),0)),"")</f>
        <v>IDENTIFICAR EL ESTADO ACTUAL DE LA INSTALACION ELECTRICA RESIDENCIAL O COMERCIAL</v>
      </c>
      <c r="C10" s="302"/>
      <c r="D10" s="75">
        <f ca="1">SUMIF('5 - Planeación de Tiempos'!$C$35:$D$171,'6 - Recursos'!B10,HORASRAPS)</f>
        <v>496</v>
      </c>
      <c r="E10" s="76">
        <f ca="1">IFERROR(MROUND(D10/8/17.3,0.1),0)</f>
        <v>3.6</v>
      </c>
      <c r="F10" s="77" t="s">
        <v>269</v>
      </c>
      <c r="G10" s="78">
        <v>25</v>
      </c>
      <c r="H10" s="79">
        <v>100000</v>
      </c>
      <c r="I10" s="80"/>
      <c r="J10" s="78"/>
      <c r="K10" s="79"/>
      <c r="L10" s="80" t="s">
        <v>163</v>
      </c>
      <c r="M10" s="78">
        <v>4</v>
      </c>
      <c r="N10" s="81">
        <v>4495000</v>
      </c>
      <c r="O10" s="80"/>
      <c r="P10" s="78"/>
      <c r="Q10" s="81"/>
    </row>
    <row r="11" spans="2:17" s="31" customFormat="1" ht="48" customHeight="1" x14ac:dyDescent="0.25">
      <c r="B11" s="301" t="str">
        <f>IFERROR(INDEX('4 - Planeación de Actividades'!$C$10:$C$146,MATCH(0,INDEX(COUNTIF($B$9:B10,'4 - Planeación de Actividades'!$C$10:$C$146),0,0),0)),"")</f>
        <v>Determinar los materiales, herramientas y equipos necesarios para la intervención técnica de las instalaciones eléctricas, considerando criterios del RETIE y eficiencia  energética.</v>
      </c>
      <c r="C11" s="302"/>
      <c r="D11" s="75">
        <f ca="1">SUMIF('5 - Planeación de Tiempos'!$C$35:$D$171,'6 - Recursos'!B11,HORASRAPS)</f>
        <v>204</v>
      </c>
      <c r="E11" s="76">
        <f t="shared" ref="E11:E14" ca="1" si="0">IFERROR(MROUND(D11/8/17.3,0.1),0)</f>
        <v>1.5</v>
      </c>
      <c r="F11" s="77" t="s">
        <v>270</v>
      </c>
      <c r="G11" s="78">
        <v>6</v>
      </c>
      <c r="H11" s="79">
        <v>110000</v>
      </c>
      <c r="I11" s="80" t="s">
        <v>271</v>
      </c>
      <c r="J11" s="78">
        <v>6</v>
      </c>
      <c r="K11" s="79">
        <v>150000</v>
      </c>
      <c r="L11" s="80" t="s">
        <v>163</v>
      </c>
      <c r="M11" s="78">
        <v>2</v>
      </c>
      <c r="N11" s="81">
        <v>4495000</v>
      </c>
      <c r="O11" s="80"/>
      <c r="P11" s="78"/>
      <c r="Q11" s="81"/>
    </row>
    <row r="12" spans="2:17" s="31" customFormat="1" ht="48" customHeight="1" x14ac:dyDescent="0.25">
      <c r="B12" s="301" t="str">
        <f>IFERROR(INDEX('4 - Planeación de Actividades'!$C$10:$C$146,MATCH(0,INDEX(COUNTIF($B$9:B11,'4 - Planeación de Actividades'!$C$10:$C$146),0,0),0)),"")</f>
        <v xml:space="preserve">Elaborar un prototipo funcional de una instalación eléctrica residencial y comercial, aplicando técnicas de montaje y conexión conforme a la normatividad vigente. </v>
      </c>
      <c r="C12" s="302"/>
      <c r="D12" s="75">
        <f ca="1">SUMIF('5 - Planeación de Tiempos'!$C$35:$D$171,'6 - Recursos'!B12,HORASRAPS)</f>
        <v>664</v>
      </c>
      <c r="E12" s="76">
        <f t="shared" ca="1" si="0"/>
        <v>4.8000000000000007</v>
      </c>
      <c r="F12" s="77" t="s">
        <v>270</v>
      </c>
      <c r="G12" s="78">
        <v>6</v>
      </c>
      <c r="H12" s="79">
        <v>110000</v>
      </c>
      <c r="I12" s="80" t="s">
        <v>271</v>
      </c>
      <c r="J12" s="78">
        <v>6</v>
      </c>
      <c r="K12" s="79">
        <v>150000</v>
      </c>
      <c r="L12" s="80" t="s">
        <v>163</v>
      </c>
      <c r="M12" s="78">
        <v>5</v>
      </c>
      <c r="N12" s="81">
        <v>4495000</v>
      </c>
      <c r="O12" s="77" t="s">
        <v>268</v>
      </c>
      <c r="P12" s="78">
        <v>6</v>
      </c>
      <c r="Q12" s="81">
        <v>2450000</v>
      </c>
    </row>
    <row r="13" spans="2:17" s="31" customFormat="1" ht="48" customHeight="1" x14ac:dyDescent="0.25">
      <c r="B13" s="301" t="str">
        <f>IFERROR(INDEX('4 - Planeación de Actividades'!$C$10:$C$146,MATCH(0,INDEX(COUNTIF($B$9:B12,'4 - Planeación de Actividades'!$C$10:$C$146),0,0),0)),"")</f>
        <v>Verificar la conformidad técnica del prototipo eléctrico residencial y comercial, mediante una lista de chequeo basada en los requisitos del RETIE.</v>
      </c>
      <c r="C13" s="302"/>
      <c r="D13" s="75">
        <f ca="1">SUMIF('5 - Planeación de Tiempos'!$C$35:$D$171,'6 - Recursos'!B13,HORASRAPS)</f>
        <v>36</v>
      </c>
      <c r="E13" s="76">
        <f t="shared" ca="1" si="0"/>
        <v>0.30000000000000004</v>
      </c>
      <c r="F13" s="77" t="s">
        <v>270</v>
      </c>
      <c r="G13" s="78">
        <v>6</v>
      </c>
      <c r="H13" s="79">
        <v>110000</v>
      </c>
      <c r="I13" s="80" t="s">
        <v>271</v>
      </c>
      <c r="J13" s="78">
        <v>6</v>
      </c>
      <c r="K13" s="79">
        <v>150000</v>
      </c>
      <c r="L13" s="80" t="s">
        <v>163</v>
      </c>
      <c r="M13" s="78">
        <v>1</v>
      </c>
      <c r="N13" s="81">
        <v>4495000</v>
      </c>
      <c r="O13" s="77" t="s">
        <v>268</v>
      </c>
      <c r="P13" s="78">
        <v>6</v>
      </c>
      <c r="Q13" s="81">
        <v>3120000</v>
      </c>
    </row>
    <row r="14" spans="2:17" s="31" customFormat="1" ht="48" customHeight="1" x14ac:dyDescent="0.25">
      <c r="B14" s="301" t="str">
        <f>IFERROR(INDEX('4 - Planeación de Actividades'!$C$10:$C$146,MATCH(0,INDEX(COUNTIF($B$9:B13,'4 - Planeación de Actividades'!$C$10:$C$146),0,0),0)),"")</f>
        <v>Etapa practica</v>
      </c>
      <c r="C14" s="302"/>
      <c r="D14" s="75">
        <f ca="1">SUMIF('5 - Planeación de Tiempos'!$C$35:$D$171,'6 - Recursos'!B14,HORASRAPS)</f>
        <v>864</v>
      </c>
      <c r="E14" s="76">
        <f t="shared" ca="1" si="0"/>
        <v>6.2</v>
      </c>
      <c r="F14" s="77"/>
      <c r="G14" s="78"/>
      <c r="H14" s="79"/>
      <c r="I14" s="80"/>
      <c r="J14" s="78"/>
      <c r="K14" s="79"/>
      <c r="L14" s="80" t="s">
        <v>163</v>
      </c>
      <c r="M14" s="78">
        <v>6</v>
      </c>
      <c r="N14" s="81">
        <v>4495000</v>
      </c>
      <c r="O14" s="80"/>
      <c r="P14" s="78"/>
      <c r="Q14" s="81"/>
    </row>
    <row r="15" spans="2:17" s="31" customFormat="1" ht="48" customHeight="1" x14ac:dyDescent="0.25">
      <c r="B15" s="301">
        <f>IFERROR(INDEX('4 - Planeación de Actividades'!$C$10:$C$146,MATCH(0,INDEX(COUNTIF($B$9:B14,'4 - Planeación de Actividades'!$C$10:$C$146),0,0),0)),"")</f>
        <v>0</v>
      </c>
      <c r="C15" s="302"/>
      <c r="D15" s="75">
        <f ca="1">SUMIF('5 - Planeación de Tiempos'!$C$35:$D$171,'6 - Recursos'!B15,HORASRAPS)</f>
        <v>0</v>
      </c>
      <c r="E15" s="76">
        <f ca="1">IFERROR(MROUND(D15/8/20,0.1),0)</f>
        <v>0</v>
      </c>
      <c r="F15" s="77"/>
      <c r="G15" s="78"/>
      <c r="H15" s="79"/>
      <c r="I15" s="80"/>
      <c r="J15" s="78"/>
      <c r="K15" s="79"/>
      <c r="L15" s="80"/>
      <c r="M15" s="78">
        <f t="shared" ref="M15:M28" ca="1" si="1">+E15</f>
        <v>0</v>
      </c>
      <c r="N15" s="81"/>
      <c r="O15" s="80"/>
      <c r="P15" s="78"/>
      <c r="Q15" s="81"/>
    </row>
    <row r="16" spans="2:17" s="31" customFormat="1" ht="48" customHeight="1" x14ac:dyDescent="0.25">
      <c r="B16" s="301" t="str">
        <f>IFERROR(INDEX('4 - Planeación de Actividades'!$C$10:$C$146,MATCH(0,INDEX(COUNTIF($B$9:B15,'4 - Planeación de Actividades'!$C$10:$C$146),0,0),0)),"")</f>
        <v/>
      </c>
      <c r="C16" s="302"/>
      <c r="D16" s="75">
        <f ca="1">SUMIF('5 - Planeación de Tiempos'!$C$35:$D$171,'6 - Recursos'!B16,HORASRAPS)</f>
        <v>48</v>
      </c>
      <c r="E16" s="76">
        <f t="shared" ref="E16:E28" ca="1" si="2">IFERROR(MROUND(D16/8/20,0.1),0)</f>
        <v>0.30000000000000004</v>
      </c>
      <c r="F16" s="77"/>
      <c r="G16" s="78"/>
      <c r="H16" s="79"/>
      <c r="I16" s="80"/>
      <c r="J16" s="78"/>
      <c r="K16" s="79"/>
      <c r="L16" s="80"/>
      <c r="M16" s="78">
        <f t="shared" ca="1" si="1"/>
        <v>0.30000000000000004</v>
      </c>
      <c r="N16" s="81"/>
      <c r="O16" s="80"/>
      <c r="P16" s="78"/>
      <c r="Q16" s="81"/>
    </row>
    <row r="17" spans="2:17" s="31" customFormat="1" ht="48" customHeight="1" x14ac:dyDescent="0.25">
      <c r="B17" s="301" t="str">
        <f>IFERROR(INDEX('4 - Planeación de Actividades'!$C$10:$C$146,MATCH(0,INDEX(COUNTIF($B$9:B16,'4 - Planeación de Actividades'!$C$10:$C$146),0,0),0)),"")</f>
        <v/>
      </c>
      <c r="C17" s="302"/>
      <c r="D17" s="75">
        <f ca="1">SUMIF('5 - Planeación de Tiempos'!$C$35:$D$171,'6 - Recursos'!B17,HORASRAPS)</f>
        <v>48</v>
      </c>
      <c r="E17" s="76">
        <f t="shared" ca="1" si="2"/>
        <v>0.30000000000000004</v>
      </c>
      <c r="F17" s="77"/>
      <c r="G17" s="78"/>
      <c r="H17" s="79"/>
      <c r="I17" s="80"/>
      <c r="J17" s="78"/>
      <c r="K17" s="79"/>
      <c r="L17" s="80"/>
      <c r="M17" s="78">
        <f t="shared" ca="1" si="1"/>
        <v>0.30000000000000004</v>
      </c>
      <c r="N17" s="81"/>
      <c r="O17" s="80"/>
      <c r="P17" s="78"/>
      <c r="Q17" s="81"/>
    </row>
    <row r="18" spans="2:17" s="31" customFormat="1" ht="48" customHeight="1" x14ac:dyDescent="0.25">
      <c r="B18" s="301" t="str">
        <f>IFERROR(INDEX('4 - Planeación de Actividades'!$C$10:$C$146,MATCH(0,INDEX(COUNTIF($B$9:B17,'4 - Planeación de Actividades'!$C$10:$C$146),0,0),0)),"")</f>
        <v/>
      </c>
      <c r="C18" s="302"/>
      <c r="D18" s="75">
        <f ca="1">SUMIF('5 - Planeación de Tiempos'!$C$35:$D$171,'6 - Recursos'!B18,HORASRAPS)</f>
        <v>48</v>
      </c>
      <c r="E18" s="76">
        <f t="shared" ca="1" si="2"/>
        <v>0.30000000000000004</v>
      </c>
      <c r="F18" s="77"/>
      <c r="G18" s="78"/>
      <c r="H18" s="79"/>
      <c r="I18" s="80"/>
      <c r="J18" s="78"/>
      <c r="K18" s="79"/>
      <c r="L18" s="80"/>
      <c r="M18" s="78">
        <f t="shared" ca="1" si="1"/>
        <v>0.30000000000000004</v>
      </c>
      <c r="N18" s="81"/>
      <c r="O18" s="80"/>
      <c r="P18" s="78"/>
      <c r="Q18" s="81"/>
    </row>
    <row r="19" spans="2:17" s="31" customFormat="1" ht="48" customHeight="1" x14ac:dyDescent="0.25">
      <c r="B19" s="301" t="str">
        <f>IFERROR(INDEX('4 - Planeación de Actividades'!$C$10:$C$146,MATCH(0,INDEX(COUNTIF($B$9:B18,'4 - Planeación de Actividades'!$C$10:$C$146),0,0),0)),"")</f>
        <v/>
      </c>
      <c r="C19" s="302"/>
      <c r="D19" s="75">
        <f ca="1">SUMIF('5 - Planeación de Tiempos'!$C$35:$D$171,'6 - Recursos'!B19,HORASRAPS)</f>
        <v>48</v>
      </c>
      <c r="E19" s="76">
        <f t="shared" ca="1" si="2"/>
        <v>0.30000000000000004</v>
      </c>
      <c r="F19" s="77"/>
      <c r="G19" s="78"/>
      <c r="H19" s="79"/>
      <c r="I19" s="80"/>
      <c r="J19" s="78"/>
      <c r="K19" s="79"/>
      <c r="L19" s="80"/>
      <c r="M19" s="78">
        <f t="shared" ca="1" si="1"/>
        <v>0.30000000000000004</v>
      </c>
      <c r="N19" s="81"/>
      <c r="O19" s="80"/>
      <c r="P19" s="78"/>
      <c r="Q19" s="81"/>
    </row>
    <row r="20" spans="2:17" s="31" customFormat="1" ht="48" customHeight="1" x14ac:dyDescent="0.25">
      <c r="B20" s="301" t="str">
        <f>IFERROR(INDEX('4 - Planeación de Actividades'!$C$10:$C$146,MATCH(0,INDEX(COUNTIF($B$9:B19,'4 - Planeación de Actividades'!$C$10:$C$146),0,0),0)),"")</f>
        <v/>
      </c>
      <c r="C20" s="302"/>
      <c r="D20" s="75">
        <f ca="1">SUMIF('5 - Planeación de Tiempos'!$C$35:$D$171,'6 - Recursos'!B20,HORASRAPS)</f>
        <v>48</v>
      </c>
      <c r="E20" s="76">
        <f t="shared" ca="1" si="2"/>
        <v>0.30000000000000004</v>
      </c>
      <c r="F20" s="77"/>
      <c r="G20" s="78"/>
      <c r="H20" s="79"/>
      <c r="I20" s="80"/>
      <c r="J20" s="78"/>
      <c r="K20" s="79"/>
      <c r="L20" s="80"/>
      <c r="M20" s="78">
        <f t="shared" ref="M20:M27" ca="1" si="3">+E20</f>
        <v>0.30000000000000004</v>
      </c>
      <c r="N20" s="81"/>
      <c r="O20" s="80"/>
      <c r="P20" s="78"/>
      <c r="Q20" s="81"/>
    </row>
    <row r="21" spans="2:17" s="31" customFormat="1" ht="48" customHeight="1" x14ac:dyDescent="0.25">
      <c r="B21" s="301" t="str">
        <f>IFERROR(INDEX('4 - Planeación de Actividades'!$C$10:$C$146,MATCH(0,INDEX(COUNTIF($B$9:B20,'4 - Planeación de Actividades'!$C$10:$C$146),0,0),0)),"")</f>
        <v/>
      </c>
      <c r="C21" s="302"/>
      <c r="D21" s="75">
        <f ca="1">SUMIF('5 - Planeación de Tiempos'!$C$35:$D$171,'6 - Recursos'!B21,HORASRAPS)</f>
        <v>48</v>
      </c>
      <c r="E21" s="76">
        <f t="shared" ca="1" si="2"/>
        <v>0.30000000000000004</v>
      </c>
      <c r="F21" s="77"/>
      <c r="G21" s="78"/>
      <c r="H21" s="79"/>
      <c r="I21" s="80"/>
      <c r="J21" s="78"/>
      <c r="K21" s="79"/>
      <c r="L21" s="80"/>
      <c r="M21" s="78">
        <f t="shared" ca="1" si="3"/>
        <v>0.30000000000000004</v>
      </c>
      <c r="N21" s="81"/>
      <c r="O21" s="80"/>
      <c r="P21" s="78"/>
      <c r="Q21" s="81"/>
    </row>
    <row r="22" spans="2:17" s="31" customFormat="1" ht="48" customHeight="1" x14ac:dyDescent="0.25">
      <c r="B22" s="301" t="str">
        <f>IFERROR(INDEX('4 - Planeación de Actividades'!$C$10:$C$146,MATCH(0,INDEX(COUNTIF($B$9:B21,'4 - Planeación de Actividades'!$C$10:$C$146),0,0),0)),"")</f>
        <v/>
      </c>
      <c r="C22" s="302"/>
      <c r="D22" s="75">
        <f ca="1">SUMIF('5 - Planeación de Tiempos'!$C$35:$D$171,'6 - Recursos'!B22,HORASRAPS)</f>
        <v>48</v>
      </c>
      <c r="E22" s="76">
        <f t="shared" ca="1" si="2"/>
        <v>0.30000000000000004</v>
      </c>
      <c r="F22" s="77"/>
      <c r="G22" s="78"/>
      <c r="H22" s="79"/>
      <c r="I22" s="80"/>
      <c r="J22" s="78"/>
      <c r="K22" s="79"/>
      <c r="L22" s="80"/>
      <c r="M22" s="78">
        <f t="shared" ca="1" si="3"/>
        <v>0.30000000000000004</v>
      </c>
      <c r="N22" s="81"/>
      <c r="O22" s="80"/>
      <c r="P22" s="78"/>
      <c r="Q22" s="81"/>
    </row>
    <row r="23" spans="2:17" s="31" customFormat="1" ht="48" customHeight="1" x14ac:dyDescent="0.25">
      <c r="B23" s="301" t="str">
        <f>IFERROR(INDEX('4 - Planeación de Actividades'!$C$10:$C$146,MATCH(0,INDEX(COUNTIF($B$9:B22,'4 - Planeación de Actividades'!$C$10:$C$146),0,0),0)),"")</f>
        <v/>
      </c>
      <c r="C23" s="302"/>
      <c r="D23" s="75">
        <f ca="1">SUMIF('5 - Planeación de Tiempos'!$C$35:$D$171,'6 - Recursos'!B23,HORASRAPS)</f>
        <v>48</v>
      </c>
      <c r="E23" s="76">
        <f t="shared" ca="1" si="2"/>
        <v>0.30000000000000004</v>
      </c>
      <c r="F23" s="77"/>
      <c r="G23" s="78"/>
      <c r="H23" s="79"/>
      <c r="I23" s="80"/>
      <c r="J23" s="78"/>
      <c r="K23" s="79"/>
      <c r="L23" s="80"/>
      <c r="M23" s="78">
        <f t="shared" ca="1" si="3"/>
        <v>0.30000000000000004</v>
      </c>
      <c r="N23" s="81"/>
      <c r="O23" s="80"/>
      <c r="P23" s="78"/>
      <c r="Q23" s="81"/>
    </row>
    <row r="24" spans="2:17" s="31" customFormat="1" ht="48" customHeight="1" x14ac:dyDescent="0.25">
      <c r="B24" s="301" t="str">
        <f>IFERROR(INDEX('4 - Planeación de Actividades'!$C$10:$C$146,MATCH(0,INDEX(COUNTIF($B$9:B23,'4 - Planeación de Actividades'!$C$10:$C$146),0,0),0)),"")</f>
        <v/>
      </c>
      <c r="C24" s="302"/>
      <c r="D24" s="75">
        <f ca="1">SUMIF('5 - Planeación de Tiempos'!$C$35:$D$171,'6 - Recursos'!B24,HORASRAPS)</f>
        <v>48</v>
      </c>
      <c r="E24" s="76">
        <f t="shared" ca="1" si="2"/>
        <v>0.30000000000000004</v>
      </c>
      <c r="F24" s="77"/>
      <c r="G24" s="78"/>
      <c r="H24" s="79"/>
      <c r="I24" s="80"/>
      <c r="J24" s="78"/>
      <c r="K24" s="79"/>
      <c r="L24" s="80"/>
      <c r="M24" s="78">
        <f t="shared" ca="1" si="3"/>
        <v>0.30000000000000004</v>
      </c>
      <c r="N24" s="81"/>
      <c r="O24" s="80"/>
      <c r="P24" s="78"/>
      <c r="Q24" s="81"/>
    </row>
    <row r="25" spans="2:17" s="31" customFormat="1" ht="48" customHeight="1" x14ac:dyDescent="0.25">
      <c r="B25" s="301" t="str">
        <f>IFERROR(INDEX('4 - Planeación de Actividades'!$C$10:$C$146,MATCH(0,INDEX(COUNTIF($B$9:B24,'4 - Planeación de Actividades'!$C$10:$C$146),0,0),0)),"")</f>
        <v/>
      </c>
      <c r="C25" s="302"/>
      <c r="D25" s="75">
        <f ca="1">SUMIF('5 - Planeación de Tiempos'!$C$35:$D$171,'6 - Recursos'!B25,HORASRAPS)</f>
        <v>48</v>
      </c>
      <c r="E25" s="76">
        <f t="shared" ca="1" si="2"/>
        <v>0.30000000000000004</v>
      </c>
      <c r="F25" s="77"/>
      <c r="G25" s="78"/>
      <c r="H25" s="79"/>
      <c r="I25" s="80"/>
      <c r="J25" s="78"/>
      <c r="K25" s="79"/>
      <c r="L25" s="80"/>
      <c r="M25" s="78">
        <f t="shared" ca="1" si="3"/>
        <v>0.30000000000000004</v>
      </c>
      <c r="N25" s="81"/>
      <c r="O25" s="80"/>
      <c r="P25" s="78"/>
      <c r="Q25" s="81"/>
    </row>
    <row r="26" spans="2:17" s="31" customFormat="1" ht="48" customHeight="1" x14ac:dyDescent="0.25">
      <c r="B26" s="301" t="str">
        <f>IFERROR(INDEX('4 - Planeación de Actividades'!$C$10:$C$146,MATCH(0,INDEX(COUNTIF($B$9:B25,'4 - Planeación de Actividades'!$C$10:$C$146),0,0),0)),"")</f>
        <v/>
      </c>
      <c r="C26" s="302"/>
      <c r="D26" s="75">
        <f ca="1">SUMIF('5 - Planeación de Tiempos'!$C$35:$D$171,'6 - Recursos'!B26,HORASRAPS)</f>
        <v>48</v>
      </c>
      <c r="E26" s="76">
        <f t="shared" ca="1" si="2"/>
        <v>0.30000000000000004</v>
      </c>
      <c r="F26" s="77"/>
      <c r="G26" s="78"/>
      <c r="H26" s="79"/>
      <c r="I26" s="80"/>
      <c r="J26" s="78"/>
      <c r="K26" s="79"/>
      <c r="L26" s="80"/>
      <c r="M26" s="78">
        <f t="shared" ca="1" si="3"/>
        <v>0.30000000000000004</v>
      </c>
      <c r="N26" s="81"/>
      <c r="O26" s="80"/>
      <c r="P26" s="78"/>
      <c r="Q26" s="81"/>
    </row>
    <row r="27" spans="2:17" s="31" customFormat="1" ht="48" customHeight="1" x14ac:dyDescent="0.25">
      <c r="B27" s="301" t="str">
        <f>IFERROR(INDEX('4 - Planeación de Actividades'!$C$10:$C$146,MATCH(0,INDEX(COUNTIF($B$9:B26,'4 - Planeación de Actividades'!$C$10:$C$146),0,0),0)),"")</f>
        <v/>
      </c>
      <c r="C27" s="302"/>
      <c r="D27" s="75">
        <f ca="1">SUMIF('5 - Planeación de Tiempos'!$C$35:$D$171,'6 - Recursos'!B27,HORASRAPS)</f>
        <v>48</v>
      </c>
      <c r="E27" s="76">
        <f t="shared" ca="1" si="2"/>
        <v>0.30000000000000004</v>
      </c>
      <c r="F27" s="77"/>
      <c r="G27" s="78"/>
      <c r="H27" s="79"/>
      <c r="I27" s="80"/>
      <c r="J27" s="78"/>
      <c r="K27" s="79"/>
      <c r="L27" s="80"/>
      <c r="M27" s="78">
        <f t="shared" ca="1" si="3"/>
        <v>0.30000000000000004</v>
      </c>
      <c r="N27" s="81"/>
      <c r="O27" s="80"/>
      <c r="P27" s="78"/>
      <c r="Q27" s="81"/>
    </row>
    <row r="28" spans="2:17" s="31" customFormat="1" ht="48" customHeight="1" x14ac:dyDescent="0.25">
      <c r="B28" s="301" t="str">
        <f>IFERROR(INDEX('4 - Planeación de Actividades'!$C$10:$C$146,MATCH(0,INDEX(COUNTIF($B$9:B27,'4 - Planeación de Actividades'!$C$10:$C$146),0,0),0)),"")</f>
        <v/>
      </c>
      <c r="C28" s="302"/>
      <c r="D28" s="75">
        <f ca="1">SUMIF('5 - Planeación de Tiempos'!$C$35:$D$171,'6 - Recursos'!B28,HORASRAPS)</f>
        <v>48</v>
      </c>
      <c r="E28" s="76">
        <f t="shared" ca="1" si="2"/>
        <v>0.30000000000000004</v>
      </c>
      <c r="F28" s="77"/>
      <c r="G28" s="78"/>
      <c r="H28" s="79"/>
      <c r="I28" s="80"/>
      <c r="J28" s="78"/>
      <c r="K28" s="79"/>
      <c r="L28" s="80"/>
      <c r="M28" s="78">
        <f t="shared" ca="1" si="1"/>
        <v>0.30000000000000004</v>
      </c>
      <c r="N28" s="81"/>
      <c r="O28" s="80"/>
      <c r="P28" s="78"/>
      <c r="Q28" s="81"/>
    </row>
    <row r="29" spans="2:17" s="31" customFormat="1" ht="48" customHeight="1" thickBot="1" x14ac:dyDescent="0.3">
      <c r="B29" s="311" t="str">
        <f>IFERROR(INDEX('4 - Planeación de Actividades'!$C$10:$C$146,MATCH(0,INDEX(COUNTIF($B$9:B28,'4 - Planeación de Actividades'!$C$10:$C$146),0,0),0)),"")</f>
        <v/>
      </c>
      <c r="C29" s="312"/>
      <c r="D29" s="82">
        <f ca="1">SUMIF('5 - Planeación de Tiempos'!$C$35:$D$171,'6 - Recursos'!B29,HORASRAPS)</f>
        <v>48</v>
      </c>
      <c r="E29" s="83">
        <f t="shared" ref="E29" ca="1" si="4">IFERROR(MROUND(D29/8/30,0.1),0)</f>
        <v>0.2</v>
      </c>
      <c r="F29" s="84"/>
      <c r="G29" s="85"/>
      <c r="H29" s="86"/>
      <c r="I29" s="87"/>
      <c r="J29" s="85"/>
      <c r="K29" s="86"/>
      <c r="L29" s="87"/>
      <c r="M29" s="85">
        <f ca="1">E29</f>
        <v>0.2</v>
      </c>
      <c r="N29" s="88"/>
      <c r="O29" s="87"/>
      <c r="P29" s="85"/>
      <c r="Q29" s="88"/>
    </row>
    <row r="30" spans="2:17" ht="12" customHeight="1" x14ac:dyDescent="0.25">
      <c r="B30" s="29"/>
      <c r="C30" s="5"/>
      <c r="D30" s="6"/>
      <c r="E30" s="6"/>
      <c r="F30" s="6"/>
      <c r="G30" s="29"/>
      <c r="H30" s="89"/>
      <c r="I30" s="6"/>
      <c r="J30" s="29"/>
      <c r="K30" s="89"/>
      <c r="L30" s="6"/>
      <c r="M30" s="29"/>
      <c r="N30" s="89"/>
      <c r="O30" s="6"/>
      <c r="P30" s="29"/>
      <c r="Q30" s="89"/>
    </row>
    <row r="31" spans="2:17" x14ac:dyDescent="0.25">
      <c r="E31" s="10"/>
      <c r="F31" s="208"/>
      <c r="G31" s="208"/>
      <c r="H31" s="90"/>
      <c r="I31" s="4"/>
      <c r="K31" s="90"/>
      <c r="L31" s="4"/>
      <c r="N31" s="90"/>
      <c r="O31" s="4"/>
      <c r="Q31" s="90"/>
    </row>
    <row r="32" spans="2:17" x14ac:dyDescent="0.25">
      <c r="B32" s="33"/>
      <c r="C32" s="33"/>
      <c r="D32" s="33"/>
      <c r="E32" s="33"/>
      <c r="F32" s="33"/>
      <c r="G32" s="29"/>
      <c r="H32" s="91"/>
      <c r="I32" s="33"/>
      <c r="J32" s="29"/>
      <c r="K32" s="91"/>
      <c r="L32" s="33"/>
      <c r="M32" s="29"/>
      <c r="N32" s="92"/>
      <c r="O32" s="33"/>
      <c r="P32" s="29"/>
      <c r="Q32" s="93" t="str">
        <f>'2 - Info. Básica'!H24</f>
        <v>Elaborado por Instructor Jheison Armando Tobón.  Equipo Pedagógico CTTAOA. Santa fe de Antioquia, 2022</v>
      </c>
    </row>
    <row r="33" spans="5:17" x14ac:dyDescent="0.25">
      <c r="E33" s="10"/>
      <c r="F33" s="208"/>
      <c r="G33" s="208"/>
      <c r="H33" s="90"/>
      <c r="I33" s="4"/>
      <c r="K33" s="90"/>
      <c r="L33" s="4"/>
      <c r="N33" s="90"/>
      <c r="O33" s="4"/>
      <c r="Q33" s="90"/>
    </row>
  </sheetData>
  <sheetProtection algorithmName="SHA-512" hashValue="nntB4zkYMlPMvkVU3sR62FA/FR89DV+1y8mMRvQZEp3erdtS9zPmPW8Rokb21cBg5v2cxNoIaM8LvUtRat6YAw==" saltValue="equJsGpGwbfMlGb5Zezu6w==" spinCount="100000" sheet="1" objects="1" scenarios="1"/>
  <mergeCells count="34">
    <mergeCell ref="F31:G31"/>
    <mergeCell ref="F33:G33"/>
    <mergeCell ref="B9:C9"/>
    <mergeCell ref="B10:C10"/>
    <mergeCell ref="B11:C11"/>
    <mergeCell ref="B12:C12"/>
    <mergeCell ref="B13:C13"/>
    <mergeCell ref="B14:C14"/>
    <mergeCell ref="B15:C15"/>
    <mergeCell ref="B16:C16"/>
    <mergeCell ref="B18:C18"/>
    <mergeCell ref="B19:C19"/>
    <mergeCell ref="B17:C17"/>
    <mergeCell ref="B28:C28"/>
    <mergeCell ref="B29:C29"/>
    <mergeCell ref="B20:C20"/>
    <mergeCell ref="B1:B3"/>
    <mergeCell ref="C1:Q3"/>
    <mergeCell ref="B4:Q4"/>
    <mergeCell ref="B5:Q5"/>
    <mergeCell ref="B6:C6"/>
    <mergeCell ref="D6:Q6"/>
    <mergeCell ref="F8:H8"/>
    <mergeCell ref="I8:K8"/>
    <mergeCell ref="B7:Q7"/>
    <mergeCell ref="O8:Q8"/>
    <mergeCell ref="L8:N8"/>
    <mergeCell ref="B26:C26"/>
    <mergeCell ref="B27:C27"/>
    <mergeCell ref="B21:C21"/>
    <mergeCell ref="B22:C22"/>
    <mergeCell ref="B23:C23"/>
    <mergeCell ref="B24:C24"/>
    <mergeCell ref="B25:C25"/>
  </mergeCells>
  <dataValidations count="1">
    <dataValidation allowBlank="1" showInputMessage="1" showErrorMessage="1" errorTitle="ERROR" error="Seleccionar de la lista." sqref="E10:E29" xr:uid="{00000000-0002-0000-0600-000000000000}"/>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HS248"/>
  <sheetViews>
    <sheetView showGridLines="0" topLeftCell="B1" zoomScale="90" zoomScaleNormal="90" workbookViewId="0">
      <selection activeCell="F12" sqref="F12"/>
    </sheetView>
  </sheetViews>
  <sheetFormatPr baseColWidth="10" defaultColWidth="0" defaultRowHeight="0" customHeight="1" zeroHeight="1" x14ac:dyDescent="0.25"/>
  <cols>
    <col min="1" max="1" width="2.5703125" style="4" customWidth="1"/>
    <col min="2" max="2" width="14.5703125" style="4" customWidth="1"/>
    <col min="3" max="3" width="15.42578125" style="4" customWidth="1"/>
    <col min="4" max="4" width="16.42578125" style="4" customWidth="1"/>
    <col min="5" max="5" width="23.85546875" style="4" customWidth="1"/>
    <col min="6" max="6" width="25.5703125" style="7" customWidth="1"/>
    <col min="7" max="7" width="38.7109375" style="94" customWidth="1"/>
    <col min="8" max="8" width="3.28515625" style="4" customWidth="1"/>
    <col min="9" max="9" width="27.5703125" style="4" hidden="1" customWidth="1"/>
    <col min="10" max="11" width="11.42578125" style="4" hidden="1" customWidth="1"/>
    <col min="12" max="227" width="0" style="4" hidden="1" customWidth="1"/>
    <col min="228" max="16384" width="11.42578125" style="4" hidden="1"/>
  </cols>
  <sheetData>
    <row r="1" spans="2:8" s="3" customFormat="1" ht="21.75" customHeight="1" x14ac:dyDescent="0.25">
      <c r="B1" s="184"/>
      <c r="C1" s="184" t="s">
        <v>150</v>
      </c>
      <c r="D1" s="184"/>
      <c r="E1" s="184"/>
      <c r="F1" s="184"/>
      <c r="G1" s="184"/>
      <c r="H1" s="95" t="s">
        <v>1</v>
      </c>
    </row>
    <row r="2" spans="2:8" s="3" customFormat="1" ht="24.75" customHeight="1" x14ac:dyDescent="0.25">
      <c r="B2" s="184"/>
      <c r="C2" s="184"/>
      <c r="D2" s="184"/>
      <c r="E2" s="184"/>
      <c r="F2" s="184"/>
      <c r="G2" s="184"/>
      <c r="H2" s="95" t="s">
        <v>3</v>
      </c>
    </row>
    <row r="3" spans="2:8" s="3" customFormat="1" ht="27.75" customHeight="1" x14ac:dyDescent="0.25">
      <c r="B3" s="184"/>
      <c r="C3" s="184"/>
      <c r="D3" s="184"/>
      <c r="E3" s="184"/>
      <c r="F3" s="184"/>
      <c r="G3" s="184"/>
      <c r="H3" s="95" t="s">
        <v>5</v>
      </c>
    </row>
    <row r="4" spans="2:8" ht="16.5" thickBot="1" x14ac:dyDescent="0.3">
      <c r="B4" s="186"/>
      <c r="C4" s="186"/>
      <c r="D4" s="186"/>
      <c r="E4" s="186"/>
      <c r="F4" s="186"/>
      <c r="G4" s="186"/>
      <c r="H4" s="96" t="s">
        <v>7</v>
      </c>
    </row>
    <row r="5" spans="2:8" ht="18" customHeight="1" x14ac:dyDescent="0.25">
      <c r="B5" s="187" t="s">
        <v>164</v>
      </c>
      <c r="C5" s="188"/>
      <c r="D5" s="188"/>
      <c r="E5" s="188"/>
      <c r="F5" s="188"/>
      <c r="G5" s="190"/>
      <c r="H5" s="96" t="s">
        <v>9</v>
      </c>
    </row>
    <row r="6" spans="2:8" ht="35.25" customHeight="1" thickBot="1" x14ac:dyDescent="0.3">
      <c r="B6" s="218" t="s">
        <v>44</v>
      </c>
      <c r="C6" s="219"/>
      <c r="D6" s="272" t="str">
        <f>'2 - Info. Básica'!D6:H6</f>
        <v>IMPLEMENTACION DE SISTEMAS ELECTRICOS RESIDENCIALES Y COMERCIALES PARA LOS MUNICIPIOS DEL OCCIDENTE ANTIOQUEÑO</v>
      </c>
      <c r="E6" s="272"/>
      <c r="F6" s="272"/>
      <c r="G6" s="273"/>
      <c r="H6" s="96" t="s">
        <v>10</v>
      </c>
    </row>
    <row r="7" spans="2:8" ht="18.75" customHeight="1" x14ac:dyDescent="0.25">
      <c r="D7" s="155" t="s">
        <v>161</v>
      </c>
      <c r="E7" s="155" t="s">
        <v>162</v>
      </c>
      <c r="F7" s="155" t="s">
        <v>165</v>
      </c>
      <c r="G7" s="155" t="s">
        <v>166</v>
      </c>
      <c r="H7" s="96" t="s">
        <v>11</v>
      </c>
    </row>
    <row r="8" spans="2:8" ht="18.75" customHeight="1" x14ac:dyDescent="0.25">
      <c r="B8" s="313" t="s">
        <v>167</v>
      </c>
      <c r="C8" s="313"/>
      <c r="D8" s="97">
        <v>43</v>
      </c>
      <c r="E8" s="98">
        <v>58140</v>
      </c>
      <c r="F8" s="99">
        <f>D8*E8</f>
        <v>2500020</v>
      </c>
      <c r="G8" s="97" t="s">
        <v>12</v>
      </c>
      <c r="H8" s="96" t="s">
        <v>12</v>
      </c>
    </row>
    <row r="9" spans="2:8" ht="18.75" customHeight="1" x14ac:dyDescent="0.25">
      <c r="B9" s="313" t="s">
        <v>168</v>
      </c>
      <c r="C9" s="313"/>
      <c r="D9" s="97">
        <v>5</v>
      </c>
      <c r="E9" s="98">
        <v>90000</v>
      </c>
      <c r="F9" s="99">
        <f>D9*E9</f>
        <v>450000</v>
      </c>
      <c r="G9" s="97" t="s">
        <v>9</v>
      </c>
      <c r="H9" s="96" t="s">
        <v>13</v>
      </c>
    </row>
    <row r="10" spans="2:8" ht="18.75" customHeight="1" x14ac:dyDescent="0.25">
      <c r="B10" s="313" t="s">
        <v>169</v>
      </c>
      <c r="C10" s="313"/>
      <c r="D10" s="97">
        <v>15</v>
      </c>
      <c r="E10" s="98">
        <v>4495000</v>
      </c>
      <c r="F10" s="99">
        <f>D10*E10</f>
        <v>67425000</v>
      </c>
      <c r="G10" s="97" t="s">
        <v>5</v>
      </c>
      <c r="H10" s="96" t="s">
        <v>14</v>
      </c>
    </row>
    <row r="11" spans="2:8" ht="18.75" customHeight="1" x14ac:dyDescent="0.25">
      <c r="B11" s="313" t="s">
        <v>170</v>
      </c>
      <c r="C11" s="313"/>
      <c r="D11" s="17">
        <v>6</v>
      </c>
      <c r="E11" s="100">
        <v>3166667</v>
      </c>
      <c r="F11" s="99">
        <f>D11*E11</f>
        <v>19000002</v>
      </c>
      <c r="G11" s="101" t="s">
        <v>7</v>
      </c>
      <c r="H11" s="96" t="s">
        <v>15</v>
      </c>
    </row>
    <row r="12" spans="2:8" ht="18.75" customHeight="1" x14ac:dyDescent="0.25">
      <c r="B12" s="314" t="s">
        <v>171</v>
      </c>
      <c r="C12" s="315"/>
      <c r="D12" s="315"/>
      <c r="E12" s="316"/>
      <c r="F12" s="102">
        <f>SUM(F8:F11)</f>
        <v>89375022</v>
      </c>
      <c r="G12" s="96" t="s">
        <v>16</v>
      </c>
      <c r="H12" s="96" t="s">
        <v>16</v>
      </c>
    </row>
    <row r="13" spans="2:8" ht="12" customHeight="1" x14ac:dyDescent="0.25">
      <c r="B13" s="29"/>
      <c r="C13" s="5"/>
      <c r="D13" s="6"/>
      <c r="E13" s="6"/>
      <c r="F13" s="29"/>
      <c r="G13" s="89"/>
      <c r="H13" s="96" t="s">
        <v>17</v>
      </c>
    </row>
    <row r="14" spans="2:8" ht="12" customHeight="1" x14ac:dyDescent="0.25">
      <c r="B14" s="29"/>
      <c r="C14" s="5"/>
      <c r="D14" s="6"/>
      <c r="E14" s="6"/>
      <c r="F14" s="29"/>
      <c r="G14" s="89"/>
    </row>
    <row r="15" spans="2:8" ht="15.75" hidden="1" x14ac:dyDescent="0.25">
      <c r="D15" s="10"/>
      <c r="E15" s="208"/>
      <c r="F15" s="208"/>
      <c r="G15" s="90"/>
    </row>
    <row r="16" spans="2:8" ht="15.75" x14ac:dyDescent="0.25">
      <c r="B16" s="33"/>
      <c r="C16" s="33"/>
      <c r="D16" s="33"/>
      <c r="E16" s="33"/>
      <c r="F16" s="29"/>
      <c r="G16" s="93" t="str">
        <f>'2 - Info. Básica'!H24</f>
        <v>Elaborado por Instructor Jheison Armando Tobón.  Equipo Pedagógico CTTAOA. Santa fe de Antioquia, 2022</v>
      </c>
    </row>
    <row r="17" spans="4:7" ht="15.75" x14ac:dyDescent="0.25">
      <c r="D17" s="10"/>
      <c r="E17" s="208"/>
      <c r="F17" s="208"/>
      <c r="G17" s="90"/>
    </row>
    <row r="18" spans="4:7" ht="15.75" hidden="1" x14ac:dyDescent="0.25"/>
    <row r="19" spans="4:7" ht="15.75" hidden="1" x14ac:dyDescent="0.25"/>
    <row r="20" spans="4:7" ht="15.75" hidden="1" x14ac:dyDescent="0.25"/>
    <row r="21" spans="4:7" ht="15.75" hidden="1" x14ac:dyDescent="0.25"/>
    <row r="22" spans="4:7" ht="15.75" hidden="1" x14ac:dyDescent="0.25"/>
    <row r="23" spans="4:7" ht="15.75" hidden="1" x14ac:dyDescent="0.25"/>
    <row r="24" spans="4:7" ht="15.75" hidden="1" x14ac:dyDescent="0.25"/>
    <row r="25" spans="4:7" ht="15.75" hidden="1" x14ac:dyDescent="0.25"/>
    <row r="26" spans="4:7" ht="15.75" hidden="1" x14ac:dyDescent="0.25"/>
    <row r="27" spans="4:7" ht="15.75" hidden="1" x14ac:dyDescent="0.25"/>
    <row r="28" spans="4:7" ht="15.75" hidden="1" x14ac:dyDescent="0.25"/>
    <row r="29" spans="4:7" ht="15.75" hidden="1" x14ac:dyDescent="0.25"/>
    <row r="30" spans="4:7" ht="15.75" hidden="1" x14ac:dyDescent="0.25"/>
    <row r="31" spans="4:7" ht="15.75" hidden="1" x14ac:dyDescent="0.25"/>
    <row r="32" spans="4:7" ht="15.75" hidden="1" x14ac:dyDescent="0.25"/>
    <row r="33" ht="15.75" hidden="1" x14ac:dyDescent="0.25"/>
    <row r="34" ht="15.75" hidden="1" x14ac:dyDescent="0.25"/>
    <row r="35" ht="15.75" hidden="1" x14ac:dyDescent="0.25"/>
    <row r="36" ht="15.75" hidden="1" x14ac:dyDescent="0.25"/>
    <row r="37" ht="15.75" hidden="1" x14ac:dyDescent="0.25"/>
    <row r="38" ht="15.75" hidden="1" x14ac:dyDescent="0.25"/>
    <row r="39" ht="15.75" hidden="1" x14ac:dyDescent="0.25"/>
    <row r="40" ht="15.75" hidden="1" x14ac:dyDescent="0.25"/>
    <row r="41" ht="15.75" hidden="1" x14ac:dyDescent="0.25"/>
    <row r="42" ht="15.75" hidden="1" x14ac:dyDescent="0.25"/>
    <row r="43" ht="15.75" hidden="1" x14ac:dyDescent="0.25"/>
    <row r="44" ht="15.75" hidden="1" x14ac:dyDescent="0.25"/>
    <row r="45" ht="15.75" hidden="1" x14ac:dyDescent="0.25"/>
    <row r="46" ht="15.75" hidden="1" x14ac:dyDescent="0.25"/>
    <row r="47" ht="15.75" hidden="1" x14ac:dyDescent="0.25"/>
    <row r="48" ht="15.75" hidden="1" x14ac:dyDescent="0.25"/>
    <row r="49" ht="15.75" hidden="1" x14ac:dyDescent="0.25"/>
    <row r="50" ht="15.75" hidden="1" x14ac:dyDescent="0.25"/>
    <row r="51" ht="15.75" hidden="1" x14ac:dyDescent="0.25"/>
    <row r="52" ht="15.75" hidden="1" x14ac:dyDescent="0.25"/>
    <row r="53" ht="15.75" hidden="1" x14ac:dyDescent="0.25"/>
    <row r="54" ht="15.75" hidden="1" x14ac:dyDescent="0.25"/>
    <row r="55" ht="15.75" hidden="1" x14ac:dyDescent="0.25"/>
    <row r="56" ht="15.75" hidden="1" x14ac:dyDescent="0.25"/>
    <row r="57" ht="15.75" hidden="1" x14ac:dyDescent="0.25"/>
    <row r="58" ht="15.75" hidden="1" x14ac:dyDescent="0.25"/>
    <row r="59" ht="15.75" hidden="1" x14ac:dyDescent="0.25"/>
    <row r="60" ht="15.75" hidden="1" x14ac:dyDescent="0.25"/>
    <row r="61" ht="15.75" hidden="1" x14ac:dyDescent="0.25"/>
    <row r="62" ht="15.75" hidden="1" x14ac:dyDescent="0.25"/>
    <row r="63" ht="15.75" hidden="1" x14ac:dyDescent="0.25"/>
    <row r="64" ht="15.75" hidden="1" x14ac:dyDescent="0.25"/>
    <row r="65" ht="15.75" hidden="1" x14ac:dyDescent="0.25"/>
    <row r="66" ht="15.75" hidden="1" x14ac:dyDescent="0.25"/>
    <row r="67" ht="15.75" hidden="1" x14ac:dyDescent="0.25"/>
    <row r="68" ht="15.75" hidden="1" x14ac:dyDescent="0.25"/>
    <row r="69" ht="15.75" hidden="1" x14ac:dyDescent="0.25"/>
    <row r="70" ht="15.75" hidden="1" x14ac:dyDescent="0.25"/>
    <row r="71" ht="15.75" hidden="1" x14ac:dyDescent="0.25"/>
    <row r="72" ht="15.75" hidden="1" x14ac:dyDescent="0.25"/>
    <row r="73" ht="15.75" hidden="1" x14ac:dyDescent="0.25"/>
    <row r="74" ht="15.75" hidden="1" x14ac:dyDescent="0.25"/>
    <row r="75" ht="15.75" hidden="1" x14ac:dyDescent="0.25"/>
    <row r="76" ht="15.75" hidden="1" x14ac:dyDescent="0.25"/>
    <row r="77" ht="15.75" hidden="1" x14ac:dyDescent="0.25"/>
    <row r="78" ht="15.75" hidden="1" x14ac:dyDescent="0.25"/>
    <row r="79" ht="15.75" hidden="1" x14ac:dyDescent="0.25"/>
    <row r="80" ht="15.75" hidden="1" x14ac:dyDescent="0.25"/>
    <row r="81" ht="15.75" hidden="1" x14ac:dyDescent="0.25"/>
    <row r="82" ht="15.75" hidden="1" x14ac:dyDescent="0.25"/>
    <row r="83" ht="15.75" hidden="1" x14ac:dyDescent="0.25"/>
    <row r="84" ht="15.75" hidden="1" x14ac:dyDescent="0.25"/>
    <row r="85" ht="15.75" hidden="1" x14ac:dyDescent="0.25"/>
    <row r="86" ht="15.75" hidden="1" x14ac:dyDescent="0.25"/>
    <row r="87" ht="15.75" hidden="1" x14ac:dyDescent="0.25"/>
    <row r="88" ht="15.75" hidden="1" x14ac:dyDescent="0.25"/>
    <row r="89" ht="15.75" hidden="1" x14ac:dyDescent="0.25"/>
    <row r="90" ht="15.75" hidden="1" x14ac:dyDescent="0.25"/>
    <row r="91" ht="15.75" hidden="1" x14ac:dyDescent="0.25"/>
    <row r="92" ht="15.75" hidden="1" x14ac:dyDescent="0.25"/>
    <row r="93" ht="15.75" hidden="1" x14ac:dyDescent="0.25"/>
    <row r="94" ht="15.75" hidden="1" x14ac:dyDescent="0.25"/>
    <row r="95" ht="15.75" hidden="1" x14ac:dyDescent="0.25"/>
    <row r="96" ht="15.75" hidden="1" x14ac:dyDescent="0.25"/>
    <row r="97" ht="15.75" hidden="1" x14ac:dyDescent="0.25"/>
    <row r="98" ht="15.75" hidden="1" x14ac:dyDescent="0.25"/>
    <row r="99" ht="15.75" hidden="1" x14ac:dyDescent="0.25"/>
    <row r="100" ht="15.75" hidden="1" x14ac:dyDescent="0.25"/>
    <row r="101" ht="15.75" hidden="1" x14ac:dyDescent="0.25"/>
    <row r="102" ht="15.75" hidden="1" x14ac:dyDescent="0.25"/>
    <row r="103" ht="15.75" hidden="1" x14ac:dyDescent="0.25"/>
    <row r="104" ht="15.75" hidden="1" x14ac:dyDescent="0.25"/>
    <row r="105" ht="15.75" hidden="1" x14ac:dyDescent="0.25"/>
    <row r="106" ht="15.75" hidden="1" x14ac:dyDescent="0.25"/>
    <row r="107" ht="15.75" hidden="1" customHeight="1" x14ac:dyDescent="0.25"/>
    <row r="108" ht="15.75" hidden="1" customHeight="1" x14ac:dyDescent="0.25"/>
    <row r="109" ht="15.75" hidden="1" customHeight="1" x14ac:dyDescent="0.25"/>
    <row r="110" ht="15.75" hidden="1" customHeight="1" x14ac:dyDescent="0.25"/>
    <row r="111" ht="15.75" hidden="1" customHeight="1" x14ac:dyDescent="0.25"/>
    <row r="112" ht="15.75" hidden="1" customHeight="1" x14ac:dyDescent="0.25"/>
    <row r="113" ht="15.75" hidden="1" customHeight="1" x14ac:dyDescent="0.25"/>
    <row r="114" ht="15.75" hidden="1" customHeight="1" x14ac:dyDescent="0.25"/>
    <row r="115" ht="15.75" hidden="1" customHeight="1" x14ac:dyDescent="0.25"/>
    <row r="116" ht="15.75" hidden="1" customHeight="1" x14ac:dyDescent="0.25"/>
    <row r="117" ht="15.75" hidden="1" customHeight="1" x14ac:dyDescent="0.25"/>
    <row r="118" ht="15.75" hidden="1" customHeight="1" x14ac:dyDescent="0.25"/>
    <row r="119" ht="15.75" hidden="1" customHeight="1" x14ac:dyDescent="0.25"/>
    <row r="120" ht="15.75" hidden="1" customHeight="1" x14ac:dyDescent="0.25"/>
    <row r="121" ht="15.75" hidden="1" customHeight="1" x14ac:dyDescent="0.25"/>
    <row r="122" ht="15.75" hidden="1" customHeight="1" x14ac:dyDescent="0.25"/>
    <row r="123" ht="15.75" hidden="1" customHeight="1" x14ac:dyDescent="0.25"/>
    <row r="124" ht="15.75" hidden="1" customHeight="1" x14ac:dyDescent="0.25"/>
    <row r="125" ht="15.75" hidden="1" customHeight="1" x14ac:dyDescent="0.25"/>
    <row r="126" ht="15.75" hidden="1" customHeight="1" x14ac:dyDescent="0.25"/>
    <row r="127" ht="15.75" hidden="1" customHeight="1" x14ac:dyDescent="0.25"/>
    <row r="128" ht="15.75" hidden="1" customHeight="1" x14ac:dyDescent="0.25"/>
    <row r="129" ht="15.75" hidden="1" customHeight="1" x14ac:dyDescent="0.25"/>
    <row r="130" ht="15.75" hidden="1" customHeight="1" x14ac:dyDescent="0.25"/>
    <row r="131" ht="15.75" hidden="1" customHeight="1" x14ac:dyDescent="0.25"/>
    <row r="132" ht="15.75" hidden="1" customHeight="1" x14ac:dyDescent="0.25"/>
    <row r="133" ht="15.75" hidden="1" customHeight="1" x14ac:dyDescent="0.25"/>
    <row r="134" ht="15.75" hidden="1" customHeight="1" x14ac:dyDescent="0.25"/>
    <row r="135" ht="15.75" hidden="1" customHeight="1" x14ac:dyDescent="0.25"/>
    <row r="136" ht="15.75" hidden="1" customHeight="1" x14ac:dyDescent="0.25"/>
    <row r="137" ht="15.75" hidden="1" customHeight="1" x14ac:dyDescent="0.25"/>
    <row r="138" ht="15.75" hidden="1" customHeight="1" x14ac:dyDescent="0.25"/>
    <row r="139" ht="15.75" hidden="1" customHeight="1" x14ac:dyDescent="0.25"/>
    <row r="140" ht="15.75" hidden="1" customHeight="1" x14ac:dyDescent="0.25"/>
    <row r="141" ht="15.75" hidden="1" customHeight="1" x14ac:dyDescent="0.25"/>
    <row r="142" ht="15.75" hidden="1" customHeight="1" x14ac:dyDescent="0.25"/>
    <row r="143" ht="15.75" hidden="1" customHeight="1" x14ac:dyDescent="0.25"/>
    <row r="144" ht="15.75" hidden="1" customHeight="1" x14ac:dyDescent="0.25"/>
    <row r="145" ht="15.75" hidden="1" customHeight="1" x14ac:dyDescent="0.25"/>
    <row r="146" ht="15.75" hidden="1" customHeight="1" x14ac:dyDescent="0.25"/>
    <row r="147" ht="15.75" hidden="1" customHeight="1" x14ac:dyDescent="0.25"/>
    <row r="148" ht="15.75" hidden="1" customHeight="1" x14ac:dyDescent="0.25"/>
    <row r="149" ht="15.75" hidden="1" customHeight="1" x14ac:dyDescent="0.25"/>
    <row r="150" ht="15.75" hidden="1" customHeight="1" x14ac:dyDescent="0.25"/>
    <row r="151" ht="15.75" hidden="1" customHeight="1" x14ac:dyDescent="0.25"/>
    <row r="152" ht="15.75" hidden="1" customHeight="1" x14ac:dyDescent="0.25"/>
    <row r="153" ht="15.75" hidden="1" customHeight="1" x14ac:dyDescent="0.25"/>
    <row r="154" ht="15.75" hidden="1" customHeight="1" x14ac:dyDescent="0.25"/>
    <row r="155" ht="15.75" hidden="1" customHeight="1" x14ac:dyDescent="0.25"/>
    <row r="156" ht="15.75" hidden="1" customHeight="1" x14ac:dyDescent="0.25"/>
    <row r="157" ht="15.75" hidden="1" customHeight="1" x14ac:dyDescent="0.25"/>
    <row r="158" ht="15.75" hidden="1" customHeight="1" x14ac:dyDescent="0.25"/>
    <row r="159" ht="15.75" hidden="1" customHeight="1" x14ac:dyDescent="0.25"/>
    <row r="160" ht="15.75" hidden="1" customHeight="1" x14ac:dyDescent="0.25"/>
    <row r="161" ht="15.75" hidden="1" customHeight="1" x14ac:dyDescent="0.25"/>
    <row r="162" ht="15.75" hidden="1" customHeight="1" x14ac:dyDescent="0.25"/>
    <row r="163" ht="15.75" hidden="1" customHeight="1" x14ac:dyDescent="0.25"/>
    <row r="164" ht="15.75" hidden="1" customHeight="1" x14ac:dyDescent="0.25"/>
    <row r="165" ht="15.75" hidden="1" customHeight="1" x14ac:dyDescent="0.25"/>
    <row r="166" ht="15.75" hidden="1" customHeight="1" x14ac:dyDescent="0.25"/>
    <row r="167" ht="15.75" hidden="1" customHeight="1" x14ac:dyDescent="0.25"/>
    <row r="168" ht="15.75" hidden="1" customHeight="1" x14ac:dyDescent="0.25"/>
    <row r="169" ht="15.75" hidden="1" customHeight="1" x14ac:dyDescent="0.25"/>
    <row r="170" ht="15.75" hidden="1" customHeight="1" x14ac:dyDescent="0.25"/>
    <row r="171" ht="15.75" hidden="1" customHeight="1" x14ac:dyDescent="0.25"/>
    <row r="172" ht="15.75" hidden="1" customHeight="1" x14ac:dyDescent="0.25"/>
    <row r="173" ht="15.75" hidden="1" customHeight="1" x14ac:dyDescent="0.25"/>
    <row r="174" ht="15.75" hidden="1" customHeight="1" x14ac:dyDescent="0.25"/>
    <row r="175" ht="15.75" hidden="1" customHeight="1" x14ac:dyDescent="0.25"/>
    <row r="176" ht="15.75" hidden="1" customHeight="1" x14ac:dyDescent="0.25"/>
    <row r="177" ht="15.75" hidden="1" customHeight="1" x14ac:dyDescent="0.25"/>
    <row r="178" ht="15.75" hidden="1" customHeight="1" x14ac:dyDescent="0.25"/>
    <row r="179" ht="15.75" hidden="1" customHeight="1" x14ac:dyDescent="0.25"/>
    <row r="180" ht="15.75" hidden="1" customHeight="1" x14ac:dyDescent="0.25"/>
    <row r="181" ht="15.75" hidden="1" customHeight="1" x14ac:dyDescent="0.25"/>
    <row r="182" ht="15.75" hidden="1" customHeight="1" x14ac:dyDescent="0.25"/>
    <row r="183" ht="15.75" hidden="1" customHeight="1" x14ac:dyDescent="0.25"/>
    <row r="184" ht="15.75" hidden="1" customHeight="1" x14ac:dyDescent="0.25"/>
    <row r="185" ht="15.75" hidden="1" customHeight="1" x14ac:dyDescent="0.25"/>
    <row r="186" ht="15.75" hidden="1" customHeight="1" x14ac:dyDescent="0.25"/>
    <row r="187" ht="15.75" hidden="1" customHeight="1" x14ac:dyDescent="0.25"/>
    <row r="188" ht="15.75" hidden="1" customHeight="1" x14ac:dyDescent="0.25"/>
    <row r="189" ht="15.75" hidden="1" customHeight="1" x14ac:dyDescent="0.25"/>
    <row r="190" ht="15.75" hidden="1" customHeight="1" x14ac:dyDescent="0.25"/>
    <row r="191" ht="15.75" hidden="1" customHeight="1" x14ac:dyDescent="0.25"/>
    <row r="192" ht="15.75" hidden="1" customHeight="1" x14ac:dyDescent="0.25"/>
    <row r="193" ht="15.75" hidden="1" customHeight="1" x14ac:dyDescent="0.25"/>
    <row r="194" ht="15.75" hidden="1" customHeight="1" x14ac:dyDescent="0.25"/>
    <row r="195" ht="15.75" hidden="1" customHeight="1" x14ac:dyDescent="0.25"/>
    <row r="196" ht="15.75" hidden="1" customHeight="1" x14ac:dyDescent="0.25"/>
    <row r="197" ht="15.75" hidden="1" customHeight="1" x14ac:dyDescent="0.25"/>
    <row r="198" ht="15.75" hidden="1" customHeight="1" x14ac:dyDescent="0.25"/>
    <row r="199" ht="15.75" hidden="1" customHeight="1" x14ac:dyDescent="0.25"/>
    <row r="200" ht="15.75" hidden="1" customHeight="1" x14ac:dyDescent="0.25"/>
    <row r="201" ht="15.75" hidden="1" customHeight="1" x14ac:dyDescent="0.25"/>
    <row r="202" ht="15.75" hidden="1" customHeight="1" x14ac:dyDescent="0.25"/>
    <row r="203" ht="15.75" hidden="1" customHeight="1" x14ac:dyDescent="0.25"/>
    <row r="204" ht="15.75" hidden="1" customHeight="1" x14ac:dyDescent="0.25"/>
    <row r="205" ht="15.75" hidden="1" customHeight="1" x14ac:dyDescent="0.25"/>
    <row r="206" ht="15.75" hidden="1" customHeight="1" x14ac:dyDescent="0.25"/>
    <row r="207" ht="15.75" hidden="1" customHeight="1" x14ac:dyDescent="0.25"/>
    <row r="208" ht="15.75" hidden="1" customHeight="1" x14ac:dyDescent="0.25"/>
    <row r="209" ht="15.75" hidden="1" customHeight="1" x14ac:dyDescent="0.25"/>
    <row r="210" ht="15.75" hidden="1" customHeight="1" x14ac:dyDescent="0.25"/>
    <row r="211" ht="15.75" hidden="1" customHeight="1" x14ac:dyDescent="0.25"/>
    <row r="212" ht="15.75" hidden="1" customHeight="1" x14ac:dyDescent="0.25"/>
    <row r="213" ht="15.75" hidden="1" customHeight="1" x14ac:dyDescent="0.25"/>
    <row r="214" ht="15.75" hidden="1" customHeight="1" x14ac:dyDescent="0.25"/>
    <row r="215" ht="15.75" hidden="1" customHeight="1" x14ac:dyDescent="0.25"/>
    <row r="216" ht="15.75" hidden="1" customHeight="1" x14ac:dyDescent="0.25"/>
    <row r="217" ht="15.75" hidden="1" customHeight="1" x14ac:dyDescent="0.25"/>
    <row r="218" ht="15.75" hidden="1" customHeight="1" x14ac:dyDescent="0.25"/>
    <row r="219" ht="15.75" hidden="1" customHeight="1" x14ac:dyDescent="0.25"/>
    <row r="220" ht="15.75" hidden="1" customHeight="1" x14ac:dyDescent="0.25"/>
    <row r="221" ht="15.75" hidden="1" customHeight="1" x14ac:dyDescent="0.25"/>
    <row r="222" ht="15.75" hidden="1" customHeight="1" x14ac:dyDescent="0.25"/>
    <row r="223" ht="15.75" hidden="1" customHeight="1" x14ac:dyDescent="0.25"/>
    <row r="224" ht="15.75" hidden="1" customHeight="1" x14ac:dyDescent="0.25"/>
    <row r="225" ht="15.75" hidden="1" customHeight="1" x14ac:dyDescent="0.25"/>
    <row r="226" ht="15.75" hidden="1" customHeight="1" x14ac:dyDescent="0.25"/>
    <row r="227" ht="15.75" hidden="1" customHeight="1" x14ac:dyDescent="0.25"/>
    <row r="228" ht="15.75" hidden="1" customHeight="1" x14ac:dyDescent="0.25"/>
    <row r="229" ht="15.75" hidden="1" customHeight="1" x14ac:dyDescent="0.25"/>
    <row r="230" ht="15.75" hidden="1" customHeight="1" x14ac:dyDescent="0.25"/>
    <row r="231" ht="15.75" hidden="1" customHeight="1" x14ac:dyDescent="0.25"/>
    <row r="232" ht="15.75" hidden="1" customHeight="1" x14ac:dyDescent="0.25"/>
    <row r="233" ht="15.75" hidden="1" customHeight="1" x14ac:dyDescent="0.25"/>
    <row r="234" ht="15.75" hidden="1" customHeight="1" x14ac:dyDescent="0.25"/>
    <row r="235" ht="15.75" hidden="1" customHeight="1" x14ac:dyDescent="0.25"/>
    <row r="236" ht="15.75" hidden="1" customHeight="1" x14ac:dyDescent="0.25"/>
    <row r="237" ht="15.75" hidden="1" customHeight="1" x14ac:dyDescent="0.25"/>
    <row r="238" ht="15.75" hidden="1" customHeight="1" x14ac:dyDescent="0.25"/>
    <row r="239" ht="15.75" hidden="1" customHeight="1" x14ac:dyDescent="0.25"/>
    <row r="240" ht="15.75" hidden="1" customHeight="1" x14ac:dyDescent="0.25"/>
    <row r="241" ht="15.75" hidden="1" customHeight="1" x14ac:dyDescent="0.25"/>
    <row r="242" ht="15.75" hidden="1" customHeight="1" x14ac:dyDescent="0.25"/>
    <row r="243" ht="15.75" hidden="1" customHeight="1" x14ac:dyDescent="0.25"/>
    <row r="244" ht="15.75" hidden="1" customHeight="1" x14ac:dyDescent="0.25"/>
    <row r="245" ht="15.75" hidden="1" customHeight="1" x14ac:dyDescent="0.25"/>
    <row r="246" ht="15.75" hidden="1" customHeight="1" x14ac:dyDescent="0.25"/>
    <row r="247" ht="15.75" hidden="1" customHeight="1" x14ac:dyDescent="0.25"/>
    <row r="248" ht="15.75" hidden="1" customHeight="1" x14ac:dyDescent="0.25"/>
  </sheetData>
  <sheetProtection algorithmName="SHA-512" hashValue="XQAGN/CeUGBHgPqPMvq269xICeeVRO4lIir2hfsK/ATOpvA6exVUzPZepbHunpJaq/AQl8fmDaelUns1Tttr9A==" saltValue="iCdrB3BkmNfN1tvLnN43+A==" spinCount="100000" sheet="1" objects="1" scenarios="1"/>
  <mergeCells count="13">
    <mergeCell ref="B8:C8"/>
    <mergeCell ref="B1:B3"/>
    <mergeCell ref="C1:G3"/>
    <mergeCell ref="B4:G4"/>
    <mergeCell ref="B5:G5"/>
    <mergeCell ref="B6:C6"/>
    <mergeCell ref="D6:G6"/>
    <mergeCell ref="B9:C9"/>
    <mergeCell ref="B10:C10"/>
    <mergeCell ref="B11:C11"/>
    <mergeCell ref="E15:F15"/>
    <mergeCell ref="E17:F17"/>
    <mergeCell ref="B12:E12"/>
  </mergeCells>
  <dataValidations count="1">
    <dataValidation type="list" allowBlank="1" showInputMessage="1" showErrorMessage="1" sqref="G8:G11" xr:uid="{00000000-0002-0000-0700-000000000000}">
      <formula1>RUBROS</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L32"/>
  <sheetViews>
    <sheetView showGridLines="0" tabSelected="1" topLeftCell="A6" zoomScaleNormal="100" workbookViewId="0">
      <selection activeCell="D9" sqref="D9"/>
    </sheetView>
  </sheetViews>
  <sheetFormatPr baseColWidth="10" defaultColWidth="0" defaultRowHeight="0" customHeight="1" zeroHeight="1" x14ac:dyDescent="0.25"/>
  <cols>
    <col min="1" max="1" width="2.5703125" style="4" customWidth="1"/>
    <col min="2" max="2" width="14.5703125" style="4" customWidth="1"/>
    <col min="3" max="3" width="15.42578125" style="4" customWidth="1"/>
    <col min="4" max="5" width="12.7109375" style="4" customWidth="1"/>
    <col min="6" max="6" width="13.28515625" style="4" customWidth="1"/>
    <col min="7" max="7" width="5.85546875" style="4" customWidth="1"/>
    <col min="8" max="24" width="5.85546875" style="7" customWidth="1"/>
    <col min="25" max="25" width="5.85546875" style="94" customWidth="1"/>
    <col min="26" max="27" width="5.85546875" style="7" customWidth="1"/>
    <col min="28" max="28" width="5.85546875" style="94" customWidth="1"/>
    <col min="29" max="30" width="5.85546875" style="7" customWidth="1"/>
    <col min="31" max="31" width="5.85546875" style="94" customWidth="1"/>
    <col min="32" max="33" width="5.85546875" style="7" customWidth="1"/>
    <col min="34" max="35" width="9" style="7" customWidth="1"/>
    <col min="36" max="36" width="9" style="94" customWidth="1"/>
    <col min="37" max="37" width="3.28515625" style="4" customWidth="1"/>
    <col min="38" max="38" width="27.5703125" style="4" hidden="1" customWidth="1"/>
    <col min="39" max="40" width="11.42578125" style="4" hidden="1" customWidth="1"/>
    <col min="41" max="246" width="0" style="4" hidden="1" customWidth="1"/>
    <col min="247" max="16384" width="11.42578125" style="4" hidden="1"/>
  </cols>
  <sheetData>
    <row r="1" spans="2:36" s="3" customFormat="1" ht="21.75" customHeight="1" x14ac:dyDescent="0.25">
      <c r="B1" s="184"/>
      <c r="C1" s="184" t="s">
        <v>150</v>
      </c>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row>
    <row r="2" spans="2:36" s="3" customFormat="1" ht="24.75" customHeight="1" x14ac:dyDescent="0.25">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row>
    <row r="3" spans="2:36" s="3" customFormat="1" ht="27.75" customHeight="1" x14ac:dyDescent="0.25">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row>
    <row r="4" spans="2:36" ht="15.75" x14ac:dyDescent="0.25">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row>
    <row r="5" spans="2:36" ht="18" customHeight="1" x14ac:dyDescent="0.25">
      <c r="B5" s="309" t="s">
        <v>172</v>
      </c>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row>
    <row r="6" spans="2:36" s="29" customFormat="1" ht="15.75" x14ac:dyDescent="0.25">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row>
    <row r="7" spans="2:36" ht="18.75" customHeight="1" thickBot="1" x14ac:dyDescent="0.3">
      <c r="B7" s="306" t="s">
        <v>173</v>
      </c>
      <c r="C7" s="307"/>
      <c r="D7" s="307"/>
      <c r="E7" s="307"/>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row>
    <row r="8" spans="2:36" s="29" customFormat="1" ht="42" customHeight="1" x14ac:dyDescent="0.25">
      <c r="B8" s="303" t="s">
        <v>157</v>
      </c>
      <c r="C8" s="310"/>
      <c r="D8" s="72" t="s">
        <v>158</v>
      </c>
      <c r="E8" s="73" t="s">
        <v>159</v>
      </c>
      <c r="F8" s="105"/>
      <c r="G8" s="156">
        <f>'5 - Planeación de Tiempos'!C10</f>
        <v>45922</v>
      </c>
      <c r="H8" s="156">
        <f>EDATE(G8,1)</f>
        <v>45952</v>
      </c>
      <c r="I8" s="156">
        <f t="shared" ref="I8:AG8" si="0">EDATE(H8,1)</f>
        <v>45983</v>
      </c>
      <c r="J8" s="156">
        <f t="shared" si="0"/>
        <v>46013</v>
      </c>
      <c r="K8" s="156">
        <f t="shared" si="0"/>
        <v>46044</v>
      </c>
      <c r="L8" s="156">
        <f t="shared" si="0"/>
        <v>46075</v>
      </c>
      <c r="M8" s="156">
        <f t="shared" si="0"/>
        <v>46103</v>
      </c>
      <c r="N8" s="156">
        <f t="shared" si="0"/>
        <v>46134</v>
      </c>
      <c r="O8" s="156">
        <f t="shared" si="0"/>
        <v>46164</v>
      </c>
      <c r="P8" s="156">
        <f t="shared" si="0"/>
        <v>46195</v>
      </c>
      <c r="Q8" s="156">
        <f t="shared" si="0"/>
        <v>46225</v>
      </c>
      <c r="R8" s="156">
        <f t="shared" si="0"/>
        <v>46256</v>
      </c>
      <c r="S8" s="156">
        <f t="shared" si="0"/>
        <v>46287</v>
      </c>
      <c r="T8" s="156">
        <f t="shared" si="0"/>
        <v>46317</v>
      </c>
      <c r="U8" s="156">
        <f t="shared" si="0"/>
        <v>46348</v>
      </c>
      <c r="V8" s="156">
        <f t="shared" si="0"/>
        <v>46378</v>
      </c>
      <c r="W8" s="156">
        <f t="shared" si="0"/>
        <v>46409</v>
      </c>
      <c r="X8" s="156">
        <f t="shared" si="0"/>
        <v>46440</v>
      </c>
      <c r="Y8" s="156">
        <f t="shared" si="0"/>
        <v>46468</v>
      </c>
      <c r="Z8" s="156">
        <f t="shared" si="0"/>
        <v>46499</v>
      </c>
      <c r="AA8" s="156">
        <f t="shared" si="0"/>
        <v>46529</v>
      </c>
      <c r="AB8" s="156">
        <f t="shared" si="0"/>
        <v>46560</v>
      </c>
      <c r="AC8" s="156">
        <f t="shared" si="0"/>
        <v>46590</v>
      </c>
      <c r="AD8" s="156">
        <f t="shared" si="0"/>
        <v>46621</v>
      </c>
      <c r="AE8" s="156">
        <f t="shared" si="0"/>
        <v>46652</v>
      </c>
      <c r="AF8" s="156">
        <f t="shared" si="0"/>
        <v>46682</v>
      </c>
      <c r="AG8" s="156">
        <f t="shared" si="0"/>
        <v>46713</v>
      </c>
      <c r="AH8" s="107" t="s">
        <v>174</v>
      </c>
      <c r="AI8" s="108" t="s">
        <v>175</v>
      </c>
      <c r="AJ8" s="109" t="s">
        <v>176</v>
      </c>
    </row>
    <row r="9" spans="2:36" s="31" customFormat="1" ht="48" customHeight="1" x14ac:dyDescent="0.25">
      <c r="B9" s="301" t="str" cm="1">
        <f t="array" ref="B9">IFERROR(INDEX('4 - Planeación de Actividades'!$C$10:$C$146,MATCH(0,INDEX(COUNTIF($B$8:B8,'4 - Planeación de Actividades'!$C$10:$C$146),0,0),0)),0)</f>
        <v>IDENTIFICAR EL ESTADO ACTUAL DE LA INSTALACION ELECTRICA RESIDENCIAL O COMERCIAL</v>
      </c>
      <c r="C9" s="302"/>
      <c r="D9" s="75">
        <f ca="1">SUMIF('5 - Planeación de Tiempos'!$C$35:$D$171,'8 - GANTT'!B9,HORASRAPS)</f>
        <v>496</v>
      </c>
      <c r="E9" s="76">
        <f ca="1">IFERROR(MROUND(D9/8/17.3,0.1),0)</f>
        <v>3.6</v>
      </c>
      <c r="F9" s="106"/>
      <c r="G9" s="106"/>
      <c r="H9" s="106"/>
      <c r="I9" s="106"/>
      <c r="J9" s="106"/>
      <c r="K9" s="106"/>
      <c r="L9" s="106"/>
      <c r="M9" s="106"/>
      <c r="N9" s="106"/>
      <c r="O9" s="106"/>
      <c r="P9" s="106"/>
      <c r="Q9" s="106"/>
      <c r="R9" s="106"/>
      <c r="S9" s="106"/>
      <c r="T9" s="106"/>
      <c r="U9" s="106"/>
      <c r="V9" s="106"/>
      <c r="W9" s="106"/>
      <c r="X9" s="106"/>
      <c r="Y9" s="104"/>
      <c r="Z9" s="104"/>
      <c r="AA9" s="104"/>
      <c r="AB9" s="104"/>
      <c r="AC9" s="104"/>
      <c r="AD9" s="104"/>
      <c r="AE9" s="104"/>
      <c r="AF9" s="104"/>
      <c r="AG9" s="104"/>
      <c r="AH9" s="110">
        <v>0</v>
      </c>
      <c r="AI9" s="112">
        <f ca="1">+E9</f>
        <v>3.6</v>
      </c>
      <c r="AJ9" s="113">
        <f ca="1">DURACION-AI9-AH9</f>
        <v>11.4</v>
      </c>
    </row>
    <row r="10" spans="2:36" s="31" customFormat="1" ht="48" customHeight="1" x14ac:dyDescent="0.25">
      <c r="B10" s="301" t="str" cm="1">
        <f t="array" ref="B10">IFERROR(INDEX('4 - Planeación de Actividades'!$C$10:$C$146,MATCH(0,INDEX(COUNTIF($B$8:B9,'4 - Planeación de Actividades'!$C$10:$C$146),0,0),0)),0)</f>
        <v>Determinar los materiales, herramientas y equipos necesarios para la intervención técnica de las instalaciones eléctricas, considerando criterios del RETIE y eficiencia  energética.</v>
      </c>
      <c r="C10" s="302"/>
      <c r="D10" s="75">
        <f ca="1">SUMIF('5 - Planeación de Tiempos'!$C$35:$D$171,'8 - GANTT'!B10,HORASRAPS)</f>
        <v>204</v>
      </c>
      <c r="E10" s="76">
        <f t="shared" ref="E10:E12" ca="1" si="1">IFERROR(MROUND(D10/8/17.3,0.1),0)</f>
        <v>1.5</v>
      </c>
      <c r="F10" s="106"/>
      <c r="G10" s="106"/>
      <c r="H10" s="106"/>
      <c r="I10" s="106"/>
      <c r="J10" s="106"/>
      <c r="K10" s="106"/>
      <c r="L10" s="106"/>
      <c r="M10" s="106"/>
      <c r="N10" s="106"/>
      <c r="O10" s="106"/>
      <c r="P10" s="106"/>
      <c r="Q10" s="106"/>
      <c r="R10" s="106"/>
      <c r="S10" s="106"/>
      <c r="T10" s="106"/>
      <c r="U10" s="106"/>
      <c r="V10" s="106"/>
      <c r="W10" s="106"/>
      <c r="X10" s="106"/>
      <c r="Y10" s="104"/>
      <c r="Z10" s="104"/>
      <c r="AA10" s="104"/>
      <c r="AB10" s="104"/>
      <c r="AC10" s="104"/>
      <c r="AD10" s="104"/>
      <c r="AE10" s="104"/>
      <c r="AF10" s="104"/>
      <c r="AG10" s="104"/>
      <c r="AH10" s="110">
        <f ca="1">+AH9+AI9</f>
        <v>3.6</v>
      </c>
      <c r="AI10" s="112">
        <f t="shared" ref="AI10:AI12" ca="1" si="2">+E10</f>
        <v>1.5</v>
      </c>
      <c r="AJ10" s="113">
        <f t="shared" ref="AJ10:AJ17" ca="1" si="3">DURACION-AI10</f>
        <v>13.5</v>
      </c>
    </row>
    <row r="11" spans="2:36" s="31" customFormat="1" ht="48" customHeight="1" x14ac:dyDescent="0.25">
      <c r="B11" s="301" t="str" cm="1">
        <f t="array" ref="B11">IFERROR(INDEX('4 - Planeación de Actividades'!$C$10:$C$146,MATCH(0,INDEX(COUNTIF($B$8:B10,'4 - Planeación de Actividades'!$C$10:$C$146),0,0),0)),0)</f>
        <v xml:space="preserve">Elaborar un prototipo funcional de una instalación eléctrica residencial y comercial, aplicando técnicas de montaje y conexión conforme a la normatividad vigente. </v>
      </c>
      <c r="C11" s="302"/>
      <c r="D11" s="75">
        <f ca="1">SUMIF('5 - Planeación de Tiempos'!$C$35:$D$171,'8 - GANTT'!B11,HORASRAPS)</f>
        <v>664</v>
      </c>
      <c r="E11" s="76">
        <f t="shared" ca="1" si="1"/>
        <v>4.8000000000000007</v>
      </c>
      <c r="F11" s="106"/>
      <c r="G11" s="106"/>
      <c r="H11" s="106"/>
      <c r="I11" s="106"/>
      <c r="J11" s="106"/>
      <c r="K11" s="106"/>
      <c r="L11" s="106"/>
      <c r="M11" s="106"/>
      <c r="N11" s="106"/>
      <c r="O11" s="106"/>
      <c r="P11" s="106"/>
      <c r="Q11" s="106"/>
      <c r="R11" s="106"/>
      <c r="S11" s="106"/>
      <c r="T11" s="106"/>
      <c r="U11" s="106"/>
      <c r="V11" s="106"/>
      <c r="W11" s="106"/>
      <c r="X11" s="106"/>
      <c r="Y11" s="104"/>
      <c r="Z11" s="104"/>
      <c r="AA11" s="104"/>
      <c r="AB11" s="104"/>
      <c r="AC11" s="104"/>
      <c r="AD11" s="104"/>
      <c r="AE11" s="104"/>
      <c r="AF11" s="104"/>
      <c r="AG11" s="104"/>
      <c r="AH11" s="110">
        <f ca="1">IF(B11=0,0,AI10+AH10)</f>
        <v>5.0999999999999996</v>
      </c>
      <c r="AI11" s="112">
        <f t="shared" ca="1" si="2"/>
        <v>4.8000000000000007</v>
      </c>
      <c r="AJ11" s="113">
        <f t="shared" ca="1" si="3"/>
        <v>10.199999999999999</v>
      </c>
    </row>
    <row r="12" spans="2:36" s="31" customFormat="1" ht="48" customHeight="1" x14ac:dyDescent="0.25">
      <c r="B12" s="301" t="str" cm="1">
        <f t="array" ref="B12">IFERROR(INDEX('4 - Planeación de Actividades'!$C$10:$C$146,MATCH(0,INDEX(COUNTIF($B$8:B11,'4 - Planeación de Actividades'!$C$10:$C$146),0,0),0)),0)</f>
        <v>Verificar la conformidad técnica del prototipo eléctrico residencial y comercial, mediante una lista de chequeo basada en los requisitos del RETIE.</v>
      </c>
      <c r="C12" s="302"/>
      <c r="D12" s="75">
        <f ca="1">SUMIF('5 - Planeación de Tiempos'!$C$35:$D$171,'8 - GANTT'!B12,HORASRAPS)</f>
        <v>36</v>
      </c>
      <c r="E12" s="76">
        <f t="shared" ca="1" si="1"/>
        <v>0.30000000000000004</v>
      </c>
      <c r="F12" s="106"/>
      <c r="G12" s="106"/>
      <c r="H12" s="106"/>
      <c r="I12" s="106"/>
      <c r="J12" s="106"/>
      <c r="K12" s="106"/>
      <c r="L12" s="106"/>
      <c r="M12" s="106"/>
      <c r="N12" s="106"/>
      <c r="O12" s="106"/>
      <c r="P12" s="106"/>
      <c r="Q12" s="106"/>
      <c r="R12" s="106"/>
      <c r="S12" s="106"/>
      <c r="T12" s="106"/>
      <c r="U12" s="106"/>
      <c r="V12" s="106"/>
      <c r="W12" s="106"/>
      <c r="X12" s="106"/>
      <c r="Y12" s="104"/>
      <c r="Z12" s="104"/>
      <c r="AA12" s="104"/>
      <c r="AB12" s="104"/>
      <c r="AC12" s="104"/>
      <c r="AD12" s="104"/>
      <c r="AE12" s="104"/>
      <c r="AF12" s="104"/>
      <c r="AG12" s="104"/>
      <c r="AH12" s="110">
        <f ca="1">IF(B12=0,0,AI11+AH11)</f>
        <v>9.9</v>
      </c>
      <c r="AI12" s="112">
        <f t="shared" ca="1" si="2"/>
        <v>0.30000000000000004</v>
      </c>
      <c r="AJ12" s="113">
        <f t="shared" ca="1" si="3"/>
        <v>14.7</v>
      </c>
    </row>
    <row r="13" spans="2:36" s="31" customFormat="1" ht="48" customHeight="1" x14ac:dyDescent="0.25">
      <c r="B13" s="301" t="str" cm="1">
        <f t="array" ref="B13">IFERROR(INDEX('4 - Planeación de Actividades'!$C$10:$C$146,MATCH(0,INDEX(COUNTIF($B$8:B12,'4 - Planeación de Actividades'!$C$10:$C$146),0,0),0)),0)</f>
        <v>Etapa practica</v>
      </c>
      <c r="C13" s="302"/>
      <c r="D13" s="75">
        <f ca="1">SUMIF('5 - Planeación de Tiempos'!$C$35:$D$171,'8 - GANTT'!B13,HORASRAPS)</f>
        <v>864</v>
      </c>
      <c r="E13" s="76">
        <f ca="1">IFERROR(MROUND(D13/8/17.3,0.1),0)</f>
        <v>6.2</v>
      </c>
      <c r="F13" s="106"/>
      <c r="G13" s="106"/>
      <c r="H13" s="106"/>
      <c r="I13" s="106"/>
      <c r="J13" s="106"/>
      <c r="K13" s="106"/>
      <c r="L13" s="106"/>
      <c r="M13" s="106"/>
      <c r="N13" s="106"/>
      <c r="O13" s="106"/>
      <c r="P13" s="106"/>
      <c r="Q13" s="106"/>
      <c r="R13" s="106"/>
      <c r="S13" s="106"/>
      <c r="T13" s="106"/>
      <c r="U13" s="106"/>
      <c r="V13" s="106"/>
      <c r="W13" s="106"/>
      <c r="X13" s="106"/>
      <c r="Y13" s="104"/>
      <c r="Z13" s="104"/>
      <c r="AA13" s="104"/>
      <c r="AB13" s="104"/>
      <c r="AC13" s="104"/>
      <c r="AD13" s="104"/>
      <c r="AE13" s="104"/>
      <c r="AF13" s="104"/>
      <c r="AG13" s="104"/>
      <c r="AH13" s="110">
        <f ca="1">IF(B13=0,0,AI12+AH12)</f>
        <v>10.200000000000001</v>
      </c>
      <c r="AI13" s="112">
        <f ca="1">+E13</f>
        <v>6.2</v>
      </c>
      <c r="AJ13" s="113">
        <f t="shared" ca="1" si="3"/>
        <v>8.8000000000000007</v>
      </c>
    </row>
    <row r="14" spans="2:36" s="31" customFormat="1" ht="48" customHeight="1" x14ac:dyDescent="0.25">
      <c r="B14" s="301" cm="1">
        <f t="array" ref="B14">IFERROR(INDEX('4 - Planeación de Actividades'!$C$10:$C$146,MATCH(0,INDEX(COUNTIF($B$8:B13,'4 - Planeación de Actividades'!$C$10:$C$146),0,0),0)),0)</f>
        <v>0</v>
      </c>
      <c r="C14" s="302"/>
      <c r="D14" s="75">
        <f ca="1">SUMIF('5 - Planeación de Tiempos'!$C$35:$D$171,'8 - GANTT'!B14,HORASRAPS)</f>
        <v>0</v>
      </c>
      <c r="E14" s="76">
        <f t="shared" ref="E14:E23" ca="1" si="4">IFERROR(MROUND(D14/8/20,0.1),0)</f>
        <v>0</v>
      </c>
      <c r="F14" s="106"/>
      <c r="G14" s="106"/>
      <c r="H14" s="106"/>
      <c r="I14" s="106"/>
      <c r="J14" s="106"/>
      <c r="K14" s="106"/>
      <c r="L14" s="106"/>
      <c r="M14" s="106"/>
      <c r="N14" s="106"/>
      <c r="O14" s="106"/>
      <c r="P14" s="106"/>
      <c r="Q14" s="106"/>
      <c r="R14" s="106"/>
      <c r="S14" s="106"/>
      <c r="T14" s="106"/>
      <c r="U14" s="106"/>
      <c r="V14" s="106"/>
      <c r="W14" s="106"/>
      <c r="X14" s="106"/>
      <c r="Y14" s="104"/>
      <c r="Z14" s="104"/>
      <c r="AA14" s="104"/>
      <c r="AB14" s="104"/>
      <c r="AC14" s="104"/>
      <c r="AD14" s="104"/>
      <c r="AE14" s="104"/>
      <c r="AF14" s="104"/>
      <c r="AG14" s="104"/>
      <c r="AH14" s="110">
        <f>IF(B14=0,0,AI13+AH13)</f>
        <v>0</v>
      </c>
      <c r="AI14" s="112">
        <f t="shared" ref="AI14:AI20" ca="1" si="5">+E14</f>
        <v>0</v>
      </c>
      <c r="AJ14" s="113">
        <f t="shared" ca="1" si="3"/>
        <v>15</v>
      </c>
    </row>
    <row r="15" spans="2:36" s="31" customFormat="1" ht="48" customHeight="1" x14ac:dyDescent="0.25">
      <c r="B15" s="301" cm="1">
        <f t="array" ref="B15">IFERROR(INDEX('4 - Planeación de Actividades'!$C$10:$C$146,MATCH(0,INDEX(COUNTIF($B$8:B14,'4 - Planeación de Actividades'!$C$10:$C$146),0,0),0)),0)</f>
        <v>0</v>
      </c>
      <c r="C15" s="302"/>
      <c r="D15" s="75">
        <f ca="1">SUMIF('5 - Planeación de Tiempos'!$C$35:$D$171,'8 - GANTT'!B15,HORASRAPS)</f>
        <v>0</v>
      </c>
      <c r="E15" s="76">
        <f t="shared" ca="1" si="4"/>
        <v>0</v>
      </c>
      <c r="F15" s="106"/>
      <c r="G15" s="106"/>
      <c r="H15" s="106"/>
      <c r="I15" s="106"/>
      <c r="J15" s="106"/>
      <c r="K15" s="106"/>
      <c r="L15" s="106"/>
      <c r="M15" s="106"/>
      <c r="N15" s="106"/>
      <c r="O15" s="106"/>
      <c r="P15" s="106"/>
      <c r="Q15" s="106"/>
      <c r="R15" s="106"/>
      <c r="S15" s="106"/>
      <c r="T15" s="106"/>
      <c r="U15" s="106"/>
      <c r="V15" s="106"/>
      <c r="W15" s="106"/>
      <c r="X15" s="106"/>
      <c r="Y15" s="104"/>
      <c r="Z15" s="104"/>
      <c r="AA15" s="104"/>
      <c r="AB15" s="104"/>
      <c r="AC15" s="104"/>
      <c r="AD15" s="104"/>
      <c r="AE15" s="104"/>
      <c r="AF15" s="104"/>
      <c r="AG15" s="104"/>
      <c r="AH15" s="110">
        <f t="shared" ref="AH15:AH20" si="6">IF(B15=0,0,AI14+AH14)</f>
        <v>0</v>
      </c>
      <c r="AI15" s="112">
        <f t="shared" ca="1" si="5"/>
        <v>0</v>
      </c>
      <c r="AJ15" s="113">
        <f t="shared" ca="1" si="3"/>
        <v>15</v>
      </c>
    </row>
    <row r="16" spans="2:36" s="31" customFormat="1" ht="48" customHeight="1" x14ac:dyDescent="0.25">
      <c r="B16" s="301" cm="1">
        <f t="array" ref="B16">IFERROR(INDEX('4 - Planeación de Actividades'!$C$10:$C$146,MATCH(0,INDEX(COUNTIF($B$8:B15,'4 - Planeación de Actividades'!$C$10:$C$146),0,0),0)),0)</f>
        <v>0</v>
      </c>
      <c r="C16" s="302"/>
      <c r="D16" s="75">
        <f ca="1">SUMIF('5 - Planeación de Tiempos'!$C$35:$D$171,'8 - GANTT'!B16,HORASRAPS)</f>
        <v>0</v>
      </c>
      <c r="E16" s="76">
        <f t="shared" ca="1" si="4"/>
        <v>0</v>
      </c>
      <c r="F16" s="106"/>
      <c r="G16" s="106"/>
      <c r="H16" s="106"/>
      <c r="I16" s="106"/>
      <c r="J16" s="106"/>
      <c r="K16" s="106"/>
      <c r="L16" s="106"/>
      <c r="M16" s="106"/>
      <c r="N16" s="106"/>
      <c r="O16" s="106"/>
      <c r="P16" s="106"/>
      <c r="Q16" s="106"/>
      <c r="R16" s="106"/>
      <c r="S16" s="106"/>
      <c r="T16" s="106"/>
      <c r="U16" s="106"/>
      <c r="V16" s="106"/>
      <c r="W16" s="106"/>
      <c r="X16" s="106"/>
      <c r="Y16" s="104"/>
      <c r="Z16" s="104"/>
      <c r="AA16" s="104"/>
      <c r="AB16" s="104"/>
      <c r="AC16" s="104"/>
      <c r="AD16" s="104"/>
      <c r="AE16" s="104"/>
      <c r="AF16" s="104"/>
      <c r="AG16" s="104"/>
      <c r="AH16" s="110">
        <f t="shared" si="6"/>
        <v>0</v>
      </c>
      <c r="AI16" s="112">
        <f t="shared" ca="1" si="5"/>
        <v>0</v>
      </c>
      <c r="AJ16" s="113">
        <f t="shared" ca="1" si="3"/>
        <v>15</v>
      </c>
    </row>
    <row r="17" spans="2:36" s="31" customFormat="1" ht="48" customHeight="1" x14ac:dyDescent="0.25">
      <c r="B17" s="301" cm="1">
        <f t="array" ref="B17">IFERROR(INDEX('4 - Planeación de Actividades'!$C$10:$C$146,MATCH(0,INDEX(COUNTIF($B$8:B16,'4 - Planeación de Actividades'!$C$10:$C$146),0,0),0)),0)</f>
        <v>0</v>
      </c>
      <c r="C17" s="302"/>
      <c r="D17" s="75">
        <f ca="1">SUMIF('5 - Planeación de Tiempos'!$C$35:$D$171,'8 - GANTT'!B17,HORASRAPS)</f>
        <v>0</v>
      </c>
      <c r="E17" s="76">
        <f t="shared" ca="1" si="4"/>
        <v>0</v>
      </c>
      <c r="F17" s="106"/>
      <c r="G17" s="106"/>
      <c r="H17" s="106"/>
      <c r="I17" s="106"/>
      <c r="J17" s="106"/>
      <c r="K17" s="106"/>
      <c r="L17" s="106"/>
      <c r="M17" s="106"/>
      <c r="N17" s="106"/>
      <c r="O17" s="106"/>
      <c r="P17" s="106"/>
      <c r="Q17" s="106"/>
      <c r="R17" s="106"/>
      <c r="S17" s="106"/>
      <c r="T17" s="106"/>
      <c r="U17" s="106"/>
      <c r="V17" s="106"/>
      <c r="W17" s="106"/>
      <c r="X17" s="106"/>
      <c r="Y17" s="104"/>
      <c r="Z17" s="104"/>
      <c r="AA17" s="104"/>
      <c r="AB17" s="104"/>
      <c r="AC17" s="104"/>
      <c r="AD17" s="104"/>
      <c r="AE17" s="104"/>
      <c r="AF17" s="104"/>
      <c r="AG17" s="104"/>
      <c r="AH17" s="110">
        <f t="shared" si="6"/>
        <v>0</v>
      </c>
      <c r="AI17" s="112">
        <f t="shared" ca="1" si="5"/>
        <v>0</v>
      </c>
      <c r="AJ17" s="113">
        <f t="shared" ca="1" si="3"/>
        <v>15</v>
      </c>
    </row>
    <row r="18" spans="2:36" s="31" customFormat="1" ht="48" customHeight="1" x14ac:dyDescent="0.25">
      <c r="B18" s="301" cm="1">
        <f t="array" ref="B18">IFERROR(INDEX('4 - Planeación de Actividades'!$C$10:$C$146,MATCH(0,INDEX(COUNTIF($B$8:B17,'4 - Planeación de Actividades'!$C$10:$C$146),0,0),0)),0)</f>
        <v>0</v>
      </c>
      <c r="C18" s="302"/>
      <c r="D18" s="75">
        <f ca="1">SUMIF('5 - Planeación de Tiempos'!$C$35:$D$171,'8 - GANTT'!B18,HORASRAPS)</f>
        <v>0</v>
      </c>
      <c r="E18" s="76">
        <f t="shared" ca="1" si="4"/>
        <v>0</v>
      </c>
      <c r="F18" s="106"/>
      <c r="G18" s="106"/>
      <c r="H18" s="106"/>
      <c r="I18" s="106"/>
      <c r="J18" s="106"/>
      <c r="K18" s="106"/>
      <c r="L18" s="106"/>
      <c r="M18" s="106"/>
      <c r="N18" s="106"/>
      <c r="O18" s="106"/>
      <c r="P18" s="106"/>
      <c r="Q18" s="106"/>
      <c r="R18" s="106"/>
      <c r="S18" s="106"/>
      <c r="T18" s="106"/>
      <c r="U18" s="106"/>
      <c r="V18" s="106"/>
      <c r="W18" s="106"/>
      <c r="X18" s="106"/>
      <c r="Y18" s="104"/>
      <c r="Z18" s="104"/>
      <c r="AA18" s="104"/>
      <c r="AB18" s="104"/>
      <c r="AC18" s="104"/>
      <c r="AD18" s="104"/>
      <c r="AE18" s="104"/>
      <c r="AF18" s="104"/>
      <c r="AG18" s="104"/>
      <c r="AH18" s="110">
        <f t="shared" si="6"/>
        <v>0</v>
      </c>
      <c r="AI18" s="112">
        <f t="shared" ca="1" si="5"/>
        <v>0</v>
      </c>
      <c r="AJ18" s="113">
        <f t="shared" ref="AJ18:AJ20" ca="1" si="7">DURACION-AI18-AH18</f>
        <v>15</v>
      </c>
    </row>
    <row r="19" spans="2:36" s="31" customFormat="1" ht="48" customHeight="1" x14ac:dyDescent="0.25">
      <c r="B19" s="301" cm="1">
        <f t="array" ref="B19">IFERROR(INDEX('4 - Planeación de Actividades'!$C$10:$C$146,MATCH(0,INDEX(COUNTIF($B$8:B18,'4 - Planeación de Actividades'!$C$10:$C$146),0,0),0)),0)</f>
        <v>0</v>
      </c>
      <c r="C19" s="302"/>
      <c r="D19" s="75">
        <f ca="1">SUMIF('5 - Planeación de Tiempos'!$C$35:$D$171,'8 - GANTT'!B19,HORASRAPS)</f>
        <v>0</v>
      </c>
      <c r="E19" s="76">
        <f t="shared" ca="1" si="4"/>
        <v>0</v>
      </c>
      <c r="F19" s="106"/>
      <c r="G19" s="106"/>
      <c r="H19" s="106"/>
      <c r="I19" s="106"/>
      <c r="J19" s="106"/>
      <c r="K19" s="106"/>
      <c r="L19" s="106"/>
      <c r="M19" s="106"/>
      <c r="N19" s="106"/>
      <c r="O19" s="106"/>
      <c r="P19" s="106"/>
      <c r="Q19" s="106"/>
      <c r="R19" s="106"/>
      <c r="S19" s="106"/>
      <c r="T19" s="106"/>
      <c r="U19" s="106"/>
      <c r="V19" s="106"/>
      <c r="W19" s="106"/>
      <c r="X19" s="106"/>
      <c r="Y19" s="104"/>
      <c r="Z19" s="104"/>
      <c r="AA19" s="104"/>
      <c r="AB19" s="104"/>
      <c r="AC19" s="104"/>
      <c r="AD19" s="104"/>
      <c r="AE19" s="104"/>
      <c r="AF19" s="104"/>
      <c r="AG19" s="104"/>
      <c r="AH19" s="110">
        <f t="shared" si="6"/>
        <v>0</v>
      </c>
      <c r="AI19" s="112">
        <f t="shared" ca="1" si="5"/>
        <v>0</v>
      </c>
      <c r="AJ19" s="113">
        <f t="shared" ca="1" si="7"/>
        <v>15</v>
      </c>
    </row>
    <row r="20" spans="2:36" s="31" customFormat="1" ht="48" customHeight="1" x14ac:dyDescent="0.25">
      <c r="B20" s="301" cm="1">
        <f t="array" ref="B20">IFERROR(INDEX('4 - Planeación de Actividades'!$C$10:$C$146,MATCH(0,INDEX(COUNTIF($B$8:B19,'4 - Planeación de Actividades'!$C$10:$C$146),0,0),0)),0)</f>
        <v>0</v>
      </c>
      <c r="C20" s="302"/>
      <c r="D20" s="75">
        <f ca="1">SUMIF('5 - Planeación de Tiempos'!$C$35:$D$171,'8 - GANTT'!B20,HORASRAPS)</f>
        <v>0</v>
      </c>
      <c r="E20" s="76">
        <f t="shared" ca="1" si="4"/>
        <v>0</v>
      </c>
      <c r="F20" s="106"/>
      <c r="G20" s="106"/>
      <c r="H20" s="106"/>
      <c r="I20" s="106"/>
      <c r="J20" s="106"/>
      <c r="K20" s="106"/>
      <c r="L20" s="106"/>
      <c r="M20" s="106"/>
      <c r="N20" s="106"/>
      <c r="O20" s="106"/>
      <c r="P20" s="106"/>
      <c r="Q20" s="106"/>
      <c r="R20" s="106"/>
      <c r="S20" s="106"/>
      <c r="T20" s="106"/>
      <c r="U20" s="106"/>
      <c r="V20" s="106"/>
      <c r="W20" s="106"/>
      <c r="X20" s="106"/>
      <c r="Y20" s="104"/>
      <c r="Z20" s="104"/>
      <c r="AA20" s="104"/>
      <c r="AB20" s="104"/>
      <c r="AC20" s="104"/>
      <c r="AD20" s="104"/>
      <c r="AE20" s="104"/>
      <c r="AF20" s="104"/>
      <c r="AG20" s="104"/>
      <c r="AH20" s="110">
        <f t="shared" si="6"/>
        <v>0</v>
      </c>
      <c r="AI20" s="112">
        <f t="shared" ca="1" si="5"/>
        <v>0</v>
      </c>
      <c r="AJ20" s="113">
        <f t="shared" ca="1" si="7"/>
        <v>15</v>
      </c>
    </row>
    <row r="21" spans="2:36" s="31" customFormat="1" ht="48" customHeight="1" x14ac:dyDescent="0.25">
      <c r="B21" s="301" cm="1">
        <f t="array" ref="B21">IFERROR(INDEX('4 - Planeación de Actividades'!$C$10:$C$146,MATCH(0,INDEX(COUNTIF($B$8:B20,'4 - Planeación de Actividades'!$C$10:$C$146),0,0),0)),0)</f>
        <v>0</v>
      </c>
      <c r="C21" s="302"/>
      <c r="D21" s="75">
        <f ca="1">SUMIF('5 - Planeación de Tiempos'!$C$35:$D$171,'8 - GANTT'!B21,HORASRAPS)</f>
        <v>0</v>
      </c>
      <c r="E21" s="76">
        <f t="shared" ca="1" si="4"/>
        <v>0</v>
      </c>
      <c r="F21" s="106"/>
      <c r="G21" s="106"/>
      <c r="H21" s="106"/>
      <c r="I21" s="106"/>
      <c r="J21" s="106"/>
      <c r="K21" s="106"/>
      <c r="L21" s="106"/>
      <c r="M21" s="106"/>
      <c r="N21" s="106"/>
      <c r="O21" s="106"/>
      <c r="P21" s="106"/>
      <c r="Q21" s="106"/>
      <c r="R21" s="106"/>
      <c r="S21" s="106"/>
      <c r="T21" s="106"/>
      <c r="U21" s="106"/>
      <c r="V21" s="106"/>
      <c r="W21" s="106"/>
      <c r="X21" s="106"/>
      <c r="Y21" s="104"/>
      <c r="Z21" s="104"/>
      <c r="AA21" s="104"/>
      <c r="AB21" s="104"/>
      <c r="AC21" s="104"/>
      <c r="AD21" s="104"/>
      <c r="AE21" s="104"/>
      <c r="AF21" s="104"/>
      <c r="AG21" s="104"/>
      <c r="AH21" s="110">
        <f>IF(B21=0,0,AI20+AH20)</f>
        <v>0</v>
      </c>
      <c r="AI21" s="112">
        <f ca="1">+E21</f>
        <v>0</v>
      </c>
      <c r="AJ21" s="113">
        <f ca="1">DURACION-AI21</f>
        <v>15</v>
      </c>
    </row>
    <row r="22" spans="2:36" s="31" customFormat="1" ht="48" customHeight="1" x14ac:dyDescent="0.25">
      <c r="B22" s="301" cm="1">
        <f t="array" ref="B22">IFERROR(INDEX('4 - Planeación de Actividades'!$C$10:$C$146,MATCH(0,INDEX(COUNTIF($B$8:B21,'4 - Planeación de Actividades'!$C$10:$C$146),0,0),0)),0)</f>
        <v>0</v>
      </c>
      <c r="C22" s="302"/>
      <c r="D22" s="75">
        <f ca="1">SUMIF('5 - Planeación de Tiempos'!$C$35:$D$171,'8 - GANTT'!B22,HORASRAPS)</f>
        <v>0</v>
      </c>
      <c r="E22" s="76">
        <f t="shared" ca="1" si="4"/>
        <v>0</v>
      </c>
      <c r="F22" s="106"/>
      <c r="G22" s="106"/>
      <c r="H22" s="106"/>
      <c r="I22" s="106"/>
      <c r="J22" s="106"/>
      <c r="K22" s="106"/>
      <c r="L22" s="106"/>
      <c r="M22" s="106"/>
      <c r="N22" s="106"/>
      <c r="O22" s="106"/>
      <c r="P22" s="106"/>
      <c r="Q22" s="106"/>
      <c r="R22" s="106"/>
      <c r="S22" s="106"/>
      <c r="T22" s="106"/>
      <c r="U22" s="106"/>
      <c r="V22" s="106"/>
      <c r="W22" s="106"/>
      <c r="X22" s="106"/>
      <c r="Y22" s="104"/>
      <c r="Z22" s="104"/>
      <c r="AA22" s="104"/>
      <c r="AB22" s="104"/>
      <c r="AC22" s="104"/>
      <c r="AD22" s="104"/>
      <c r="AE22" s="104"/>
      <c r="AF22" s="104"/>
      <c r="AG22" s="104"/>
      <c r="AH22" s="110">
        <f>IF(B22=0,0,AI21+AH21)</f>
        <v>0</v>
      </c>
      <c r="AI22" s="112">
        <f t="shared" ref="AI22:AI28" ca="1" si="8">+E22</f>
        <v>0</v>
      </c>
      <c r="AJ22" s="113">
        <f ca="1">DURACION-AI22</f>
        <v>15</v>
      </c>
    </row>
    <row r="23" spans="2:36" s="31" customFormat="1" ht="48" customHeight="1" x14ac:dyDescent="0.25">
      <c r="B23" s="301" cm="1">
        <f t="array" ref="B23">IFERROR(INDEX('4 - Planeación de Actividades'!$C$10:$C$146,MATCH(0,INDEX(COUNTIF($B$8:B22,'4 - Planeación de Actividades'!$C$10:$C$146),0,0),0)),0)</f>
        <v>0</v>
      </c>
      <c r="C23" s="302"/>
      <c r="D23" s="75">
        <f ca="1">SUMIF('5 - Planeación de Tiempos'!$C$35:$D$171,'8 - GANTT'!B23,HORASRAPS)</f>
        <v>0</v>
      </c>
      <c r="E23" s="76">
        <f t="shared" ca="1" si="4"/>
        <v>0</v>
      </c>
      <c r="F23" s="106"/>
      <c r="G23" s="106"/>
      <c r="H23" s="106"/>
      <c r="I23" s="106"/>
      <c r="J23" s="106"/>
      <c r="K23" s="106"/>
      <c r="L23" s="106"/>
      <c r="M23" s="106"/>
      <c r="N23" s="106"/>
      <c r="O23" s="106"/>
      <c r="P23" s="106"/>
      <c r="Q23" s="106"/>
      <c r="R23" s="106"/>
      <c r="S23" s="106"/>
      <c r="T23" s="106"/>
      <c r="U23" s="106"/>
      <c r="V23" s="106"/>
      <c r="W23" s="106"/>
      <c r="X23" s="106"/>
      <c r="Y23" s="104"/>
      <c r="Z23" s="104"/>
      <c r="AA23" s="104"/>
      <c r="AB23" s="104"/>
      <c r="AC23" s="104"/>
      <c r="AD23" s="104"/>
      <c r="AE23" s="104"/>
      <c r="AF23" s="104"/>
      <c r="AG23" s="104"/>
      <c r="AH23" s="110">
        <f t="shared" ref="AH23:AH28" si="9">IF(B23=0,0,AI22+AH22)</f>
        <v>0</v>
      </c>
      <c r="AI23" s="112">
        <f t="shared" ca="1" si="8"/>
        <v>0</v>
      </c>
      <c r="AJ23" s="113">
        <f ca="1">DURACION-AI23</f>
        <v>15</v>
      </c>
    </row>
    <row r="24" spans="2:36" s="31" customFormat="1" ht="48" customHeight="1" x14ac:dyDescent="0.25">
      <c r="B24" s="301" cm="1">
        <f t="array" ref="B24">IFERROR(INDEX('4 - Planeación de Actividades'!$C$10:$C$146,MATCH(0,INDEX(COUNTIF($B$8:B23,'4 - Planeación de Actividades'!$C$10:$C$146),0,0),0)),0)</f>
        <v>0</v>
      </c>
      <c r="C24" s="302"/>
      <c r="D24" s="75">
        <f ca="1">SUMIF('5 - Planeación de Tiempos'!$C$35:$D$171,'8 - GANTT'!B24,HORASRAPS)</f>
        <v>0</v>
      </c>
      <c r="E24" s="76">
        <f t="shared" ref="E24:E28" ca="1" si="10">IFERROR(MROUND(D24/8/30,0.1),0)</f>
        <v>0</v>
      </c>
      <c r="F24" s="106"/>
      <c r="G24" s="106"/>
      <c r="H24" s="106"/>
      <c r="I24" s="106"/>
      <c r="J24" s="106"/>
      <c r="K24" s="106"/>
      <c r="L24" s="106"/>
      <c r="M24" s="106"/>
      <c r="N24" s="106"/>
      <c r="O24" s="106"/>
      <c r="P24" s="106"/>
      <c r="Q24" s="106"/>
      <c r="R24" s="106"/>
      <c r="S24" s="106"/>
      <c r="T24" s="106"/>
      <c r="U24" s="106"/>
      <c r="V24" s="106"/>
      <c r="W24" s="106"/>
      <c r="X24" s="106"/>
      <c r="Y24" s="104"/>
      <c r="Z24" s="104"/>
      <c r="AA24" s="104"/>
      <c r="AB24" s="104"/>
      <c r="AC24" s="104"/>
      <c r="AD24" s="104"/>
      <c r="AE24" s="104"/>
      <c r="AF24" s="104"/>
      <c r="AG24" s="104"/>
      <c r="AH24" s="110">
        <f t="shared" si="9"/>
        <v>0</v>
      </c>
      <c r="AI24" s="112">
        <f t="shared" ca="1" si="8"/>
        <v>0</v>
      </c>
      <c r="AJ24" s="113">
        <f ca="1">DURACION-AI24</f>
        <v>15</v>
      </c>
    </row>
    <row r="25" spans="2:36" s="31" customFormat="1" ht="48" customHeight="1" x14ac:dyDescent="0.25">
      <c r="B25" s="301" cm="1">
        <f t="array" ref="B25">IFERROR(INDEX('4 - Planeación de Actividades'!$C$10:$C$146,MATCH(0,INDEX(COUNTIF($B$8:B24,'4 - Planeación de Actividades'!$C$10:$C$146),0,0),0)),0)</f>
        <v>0</v>
      </c>
      <c r="C25" s="302"/>
      <c r="D25" s="75">
        <f ca="1">SUMIF('5 - Planeación de Tiempos'!$C$35:$D$171,'8 - GANTT'!B25,HORASRAPS)</f>
        <v>0</v>
      </c>
      <c r="E25" s="76">
        <f t="shared" ca="1" si="10"/>
        <v>0</v>
      </c>
      <c r="F25" s="106"/>
      <c r="G25" s="106"/>
      <c r="H25" s="106"/>
      <c r="I25" s="106"/>
      <c r="J25" s="106"/>
      <c r="K25" s="106"/>
      <c r="L25" s="106"/>
      <c r="M25" s="106"/>
      <c r="N25" s="106"/>
      <c r="O25" s="106"/>
      <c r="P25" s="106"/>
      <c r="Q25" s="106"/>
      <c r="R25" s="106"/>
      <c r="S25" s="106"/>
      <c r="T25" s="106"/>
      <c r="U25" s="106"/>
      <c r="V25" s="106"/>
      <c r="W25" s="106"/>
      <c r="X25" s="106"/>
      <c r="Y25" s="104"/>
      <c r="Z25" s="104"/>
      <c r="AA25" s="104"/>
      <c r="AB25" s="104"/>
      <c r="AC25" s="104"/>
      <c r="AD25" s="104"/>
      <c r="AE25" s="104"/>
      <c r="AF25" s="104"/>
      <c r="AG25" s="104"/>
      <c r="AH25" s="110">
        <f t="shared" si="9"/>
        <v>0</v>
      </c>
      <c r="AI25" s="112">
        <f t="shared" ca="1" si="8"/>
        <v>0</v>
      </c>
      <c r="AJ25" s="113">
        <f ca="1">DURACION-AI25</f>
        <v>15</v>
      </c>
    </row>
    <row r="26" spans="2:36" s="31" customFormat="1" ht="48" customHeight="1" x14ac:dyDescent="0.25">
      <c r="B26" s="301" cm="1">
        <f t="array" ref="B26">IFERROR(INDEX('4 - Planeación de Actividades'!$C$10:$C$146,MATCH(0,INDEX(COUNTIF($B$8:B25,'4 - Planeación de Actividades'!$C$10:$C$146),0,0),0)),0)</f>
        <v>0</v>
      </c>
      <c r="C26" s="302"/>
      <c r="D26" s="75">
        <f ca="1">SUMIF('5 - Planeación de Tiempos'!$C$35:$D$171,'8 - GANTT'!B26,HORASRAPS)</f>
        <v>0</v>
      </c>
      <c r="E26" s="76">
        <f t="shared" ca="1" si="10"/>
        <v>0</v>
      </c>
      <c r="F26" s="106"/>
      <c r="G26" s="106"/>
      <c r="H26" s="106"/>
      <c r="I26" s="106"/>
      <c r="J26" s="106"/>
      <c r="K26" s="106"/>
      <c r="L26" s="106"/>
      <c r="M26" s="106"/>
      <c r="N26" s="106"/>
      <c r="O26" s="106"/>
      <c r="P26" s="106"/>
      <c r="Q26" s="106"/>
      <c r="R26" s="106"/>
      <c r="S26" s="106"/>
      <c r="T26" s="106"/>
      <c r="U26" s="106"/>
      <c r="V26" s="106"/>
      <c r="W26" s="106"/>
      <c r="X26" s="106"/>
      <c r="Y26" s="104"/>
      <c r="Z26" s="104"/>
      <c r="AA26" s="104"/>
      <c r="AB26" s="104"/>
      <c r="AC26" s="104"/>
      <c r="AD26" s="104"/>
      <c r="AE26" s="104"/>
      <c r="AF26" s="104"/>
      <c r="AG26" s="104"/>
      <c r="AH26" s="110">
        <f t="shared" si="9"/>
        <v>0</v>
      </c>
      <c r="AI26" s="112">
        <f t="shared" ca="1" si="8"/>
        <v>0</v>
      </c>
      <c r="AJ26" s="113">
        <f t="shared" ref="AJ26:AJ28" ca="1" si="11">DURACION-AI26-AH26</f>
        <v>15</v>
      </c>
    </row>
    <row r="27" spans="2:36" s="31" customFormat="1" ht="48" customHeight="1" x14ac:dyDescent="0.25">
      <c r="B27" s="301" cm="1">
        <f t="array" ref="B27">IFERROR(INDEX('4 - Planeación de Actividades'!$C$10:$C$146,MATCH(0,INDEX(COUNTIF($B$8:B26,'4 - Planeación de Actividades'!$C$10:$C$146),0,0),0)),0)</f>
        <v>0</v>
      </c>
      <c r="C27" s="302"/>
      <c r="D27" s="75">
        <f ca="1">SUMIF('5 - Planeación de Tiempos'!$C$35:$D$171,'8 - GANTT'!B27,HORASRAPS)</f>
        <v>0</v>
      </c>
      <c r="E27" s="76">
        <f t="shared" ca="1" si="10"/>
        <v>0</v>
      </c>
      <c r="F27" s="106"/>
      <c r="G27" s="106"/>
      <c r="H27" s="106"/>
      <c r="I27" s="106"/>
      <c r="J27" s="106"/>
      <c r="K27" s="106"/>
      <c r="L27" s="106"/>
      <c r="M27" s="106"/>
      <c r="N27" s="106"/>
      <c r="O27" s="106"/>
      <c r="P27" s="106"/>
      <c r="Q27" s="106"/>
      <c r="R27" s="106"/>
      <c r="S27" s="106"/>
      <c r="T27" s="106"/>
      <c r="U27" s="106"/>
      <c r="V27" s="106"/>
      <c r="W27" s="106"/>
      <c r="X27" s="106"/>
      <c r="Y27" s="104"/>
      <c r="Z27" s="104"/>
      <c r="AA27" s="104"/>
      <c r="AB27" s="104"/>
      <c r="AC27" s="104"/>
      <c r="AD27" s="104"/>
      <c r="AE27" s="104"/>
      <c r="AF27" s="104"/>
      <c r="AG27" s="104"/>
      <c r="AH27" s="110">
        <f t="shared" si="9"/>
        <v>0</v>
      </c>
      <c r="AI27" s="112">
        <f t="shared" ca="1" si="8"/>
        <v>0</v>
      </c>
      <c r="AJ27" s="113">
        <f t="shared" ca="1" si="11"/>
        <v>15</v>
      </c>
    </row>
    <row r="28" spans="2:36" s="31" customFormat="1" ht="48" customHeight="1" thickBot="1" x14ac:dyDescent="0.3">
      <c r="B28" s="311" cm="1">
        <f t="array" ref="B28">IFERROR(INDEX('4 - Planeación de Actividades'!$C$10:$C$146,MATCH(0,INDEX(COUNTIF($B$8:B27,'4 - Planeación de Actividades'!$C$10:$C$146),0,0),0)),0)</f>
        <v>0</v>
      </c>
      <c r="C28" s="312"/>
      <c r="D28" s="82">
        <f ca="1">SUMIF('5 - Planeación de Tiempos'!$C$35:$D$171,'8 - GANTT'!B28,HORASRAPS)</f>
        <v>0</v>
      </c>
      <c r="E28" s="83">
        <f t="shared" ca="1" si="10"/>
        <v>0</v>
      </c>
      <c r="F28" s="106"/>
      <c r="G28" s="106"/>
      <c r="H28" s="106"/>
      <c r="I28" s="106"/>
      <c r="J28" s="106"/>
      <c r="K28" s="106"/>
      <c r="L28" s="106"/>
      <c r="M28" s="106"/>
      <c r="N28" s="106"/>
      <c r="O28" s="106"/>
      <c r="P28" s="106"/>
      <c r="Q28" s="106"/>
      <c r="R28" s="106"/>
      <c r="S28" s="106"/>
      <c r="T28" s="106"/>
      <c r="U28" s="106"/>
      <c r="V28" s="106"/>
      <c r="W28" s="106"/>
      <c r="X28" s="106"/>
      <c r="Y28" s="104"/>
      <c r="Z28" s="104"/>
      <c r="AA28" s="104"/>
      <c r="AB28" s="104"/>
      <c r="AC28" s="104"/>
      <c r="AD28" s="104"/>
      <c r="AE28" s="104"/>
      <c r="AF28" s="104"/>
      <c r="AG28" s="104"/>
      <c r="AH28" s="111">
        <f t="shared" si="9"/>
        <v>0</v>
      </c>
      <c r="AI28" s="114">
        <f t="shared" ca="1" si="8"/>
        <v>0</v>
      </c>
      <c r="AJ28" s="115">
        <f t="shared" ca="1" si="11"/>
        <v>15</v>
      </c>
    </row>
    <row r="29" spans="2:36" ht="12" customHeight="1" x14ac:dyDescent="0.25">
      <c r="B29" s="29"/>
      <c r="C29" s="5"/>
      <c r="D29" s="6"/>
      <c r="E29" s="6"/>
      <c r="F29" s="6"/>
      <c r="G29" s="6"/>
      <c r="H29" s="29"/>
      <c r="I29" s="29"/>
      <c r="J29" s="29"/>
      <c r="K29" s="29"/>
      <c r="L29" s="29"/>
      <c r="M29" s="29"/>
      <c r="N29" s="29"/>
      <c r="O29" s="29"/>
      <c r="P29" s="29"/>
      <c r="Q29" s="29"/>
      <c r="R29" s="29"/>
      <c r="S29" s="29"/>
      <c r="T29" s="29"/>
      <c r="U29" s="29"/>
      <c r="V29" s="29"/>
      <c r="W29" s="29"/>
      <c r="X29" s="29"/>
      <c r="Y29" s="89"/>
      <c r="Z29" s="6"/>
      <c r="AA29" s="29"/>
      <c r="AB29" s="89"/>
      <c r="AC29" s="6"/>
      <c r="AD29" s="29"/>
      <c r="AE29" s="89"/>
      <c r="AF29" s="6"/>
      <c r="AG29" s="29"/>
      <c r="AH29" s="29"/>
      <c r="AI29" s="29"/>
      <c r="AJ29" s="89"/>
    </row>
    <row r="30" spans="2:36" ht="15.75" x14ac:dyDescent="0.25">
      <c r="E30" s="10"/>
      <c r="F30" s="10"/>
      <c r="G30" s="208"/>
      <c r="H30" s="208"/>
      <c r="I30" s="116"/>
      <c r="J30" s="116"/>
      <c r="K30" s="116"/>
      <c r="L30" s="116"/>
      <c r="M30" s="116"/>
      <c r="N30" s="116"/>
      <c r="O30" s="116"/>
      <c r="P30" s="116"/>
      <c r="Q30" s="116"/>
      <c r="R30" s="116"/>
      <c r="S30" s="116"/>
      <c r="T30" s="116"/>
      <c r="U30" s="116"/>
      <c r="V30" s="116"/>
      <c r="W30" s="116"/>
      <c r="X30" s="116"/>
      <c r="Y30" s="90"/>
      <c r="Z30" s="4"/>
      <c r="AB30" s="90"/>
      <c r="AC30" s="4"/>
      <c r="AE30" s="90"/>
      <c r="AF30" s="4"/>
      <c r="AJ30" s="93" t="str">
        <f>'2 - Info. Básica'!H24</f>
        <v>Elaborado por Instructor Jheison Armando Tobón.  Equipo Pedagógico CTTAOA. Santa fe de Antioquia, 2022</v>
      </c>
    </row>
    <row r="31" spans="2:36" ht="15.75" x14ac:dyDescent="0.25">
      <c r="B31" s="33"/>
      <c r="C31" s="33"/>
      <c r="D31" s="33"/>
      <c r="E31" s="33"/>
      <c r="F31" s="33"/>
      <c r="G31" s="33"/>
      <c r="H31" s="29"/>
      <c r="I31" s="29"/>
      <c r="J31" s="29"/>
      <c r="K31" s="29"/>
      <c r="L31" s="29"/>
      <c r="M31" s="29"/>
      <c r="N31" s="29"/>
      <c r="O31" s="29"/>
      <c r="P31" s="29"/>
      <c r="Q31" s="29"/>
      <c r="R31" s="29"/>
      <c r="S31" s="29"/>
      <c r="T31" s="29"/>
      <c r="U31" s="29"/>
      <c r="V31" s="29"/>
      <c r="W31" s="29"/>
      <c r="X31" s="29"/>
      <c r="Y31" s="91"/>
      <c r="Z31" s="33"/>
      <c r="AA31" s="29"/>
      <c r="AB31" s="91"/>
      <c r="AC31" s="33"/>
      <c r="AD31" s="29"/>
      <c r="AE31" s="92"/>
      <c r="AF31" s="33"/>
      <c r="AG31" s="29"/>
      <c r="AH31" s="29"/>
      <c r="AI31" s="29"/>
      <c r="AJ31" s="4"/>
    </row>
    <row r="32" spans="2:36" ht="15.75" x14ac:dyDescent="0.25">
      <c r="E32" s="10"/>
      <c r="F32" s="10"/>
      <c r="G32" s="208"/>
      <c r="H32" s="208"/>
      <c r="I32" s="116"/>
      <c r="J32" s="116"/>
      <c r="K32" s="116"/>
      <c r="L32" s="116"/>
      <c r="M32" s="116"/>
      <c r="N32" s="116"/>
      <c r="O32" s="116"/>
      <c r="P32" s="116"/>
      <c r="Q32" s="116"/>
      <c r="R32" s="116"/>
      <c r="S32" s="116"/>
      <c r="T32" s="116"/>
      <c r="U32" s="116"/>
      <c r="V32" s="116"/>
      <c r="W32" s="116"/>
      <c r="X32" s="116"/>
      <c r="Y32" s="90"/>
      <c r="Z32" s="4"/>
      <c r="AB32" s="90"/>
      <c r="AC32" s="4"/>
      <c r="AE32" s="90"/>
      <c r="AF32" s="4"/>
      <c r="AJ32" s="90"/>
    </row>
  </sheetData>
  <sheetProtection algorithmName="SHA-512" hashValue="mX5okCXXpkuj85fWQcleiwZf4LoWMsc4RFdwCVaPp+vlUJ6lSuYQrTNZcp5KxHNJG3bAD4LHv7Fk7kGKOB5Stw==" saltValue="oPU4bg1tv0PhhiNnQ5BiTw==" spinCount="100000" sheet="1" objects="1" scenarios="1"/>
  <mergeCells count="28">
    <mergeCell ref="G30:H30"/>
    <mergeCell ref="G32:H32"/>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14:C14"/>
    <mergeCell ref="B7:AJ7"/>
    <mergeCell ref="B8:C8"/>
    <mergeCell ref="B1:B3"/>
    <mergeCell ref="C1:AJ3"/>
    <mergeCell ref="B4:AJ4"/>
    <mergeCell ref="B5:AJ5"/>
    <mergeCell ref="B9:C9"/>
    <mergeCell ref="B10:C10"/>
    <mergeCell ref="B11:C11"/>
    <mergeCell ref="B12:C12"/>
    <mergeCell ref="B13:C13"/>
  </mergeCells>
  <dataValidations count="1">
    <dataValidation allowBlank="1" showInputMessage="1" showErrorMessage="1" errorTitle="ERROR" error="Seleccionar de la lista." sqref="AH9:AH28 E9:E28" xr:uid="{00000000-0002-0000-0800-000000000000}"/>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23101A7AEBBE4A8B2D2B52C7B3229F" ma:contentTypeVersion="8" ma:contentTypeDescription="Create a new document." ma:contentTypeScope="" ma:versionID="22cfc267b7085ac787c0b02a0d2cd3ac">
  <xsd:schema xmlns:xsd="http://www.w3.org/2001/XMLSchema" xmlns:xs="http://www.w3.org/2001/XMLSchema" xmlns:p="http://schemas.microsoft.com/office/2006/metadata/properties" xmlns:ns3="a21b39b1-9946-475d-a3bd-f99b506d3aef" xmlns:ns4="c8148d17-fc36-463f-8e41-44aeb0bd1906" targetNamespace="http://schemas.microsoft.com/office/2006/metadata/properties" ma:root="true" ma:fieldsID="8ac82a806d1f4870fd7ea44270df404e" ns3:_="" ns4:_="">
    <xsd:import namespace="a21b39b1-9946-475d-a3bd-f99b506d3aef"/>
    <xsd:import namespace="c8148d17-fc36-463f-8e41-44aeb0bd190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1b39b1-9946-475d-a3bd-f99b506d3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148d17-fc36-463f-8e41-44aeb0bd190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8C247-9495-4233-80DA-2B07D34E5F1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B733196-0272-4EB8-9C10-796A87ED45AE}">
  <ds:schemaRefs>
    <ds:schemaRef ds:uri="http://schemas.microsoft.com/sharepoint/v3/contenttype/forms"/>
  </ds:schemaRefs>
</ds:datastoreItem>
</file>

<file path=customXml/itemProps3.xml><?xml version="1.0" encoding="utf-8"?>
<ds:datastoreItem xmlns:ds="http://schemas.openxmlformats.org/officeDocument/2006/customXml" ds:itemID="{72061494-7C4E-42C6-997F-649D109960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1b39b1-9946-475d-a3bd-f99b506d3aef"/>
    <ds:schemaRef ds:uri="c8148d17-fc36-463f-8e41-44aeb0bd19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14</vt:i4>
      </vt:variant>
    </vt:vector>
  </HeadingPairs>
  <TitlesOfParts>
    <vt:vector size="23" baseType="lpstr">
      <vt:lpstr>Hoja1</vt:lpstr>
      <vt:lpstr>1 - Diseño Curricular</vt:lpstr>
      <vt:lpstr>2 - Info. Básica</vt:lpstr>
      <vt:lpstr>3 - Metodología</vt:lpstr>
      <vt:lpstr>4 - Planeación de Actividades</vt:lpstr>
      <vt:lpstr>5 - Planeación de Tiempos</vt:lpstr>
      <vt:lpstr>6 - Recursos</vt:lpstr>
      <vt:lpstr>7 - Presupuesto</vt:lpstr>
      <vt:lpstr>8 - GANTT</vt:lpstr>
      <vt:lpstr>'5 - Planeación de Tiempos'!ACTIVIDADESDEPROYECTO</vt:lpstr>
      <vt:lpstr>ACTIVIDADESDEPROYECTO</vt:lpstr>
      <vt:lpstr>'5 - Planeación de Tiempos'!Área_de_impresión</vt:lpstr>
      <vt:lpstr>COMPETENCIAS</vt:lpstr>
      <vt:lpstr>DURACION</vt:lpstr>
      <vt:lpstr>HORASRAPS</vt:lpstr>
      <vt:lpstr>HORASRESULTADOS</vt:lpstr>
      <vt:lpstr>OBJETIVOS</vt:lpstr>
      <vt:lpstr>'5 - Planeación de Tiempos'!PLANEACIONPROYECTO</vt:lpstr>
      <vt:lpstr>PLANEACIONPROYECTO</vt:lpstr>
      <vt:lpstr>PRODUCTOS</vt:lpstr>
      <vt:lpstr>RESULTADOSDEAPRENDIZAJE</vt:lpstr>
      <vt:lpstr>RUBROS</vt:lpstr>
      <vt:lpstr>RUBROSCENTRO</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Usuario</cp:lastModifiedBy>
  <cp:revision/>
  <dcterms:created xsi:type="dcterms:W3CDTF">2012-08-13T04:08:32Z</dcterms:created>
  <dcterms:modified xsi:type="dcterms:W3CDTF">2025-10-17T16:38:10Z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0x0101001F23101A7AEBBE4A8B2D2B52C7B3229F</vt:lpwstr>
  </property>
  <property fmtid="{D5CDD505-2E9C-101B-9397-08002B2CF9AE}" pid="3" name="MSIP_Label_fc111285-cafa-4fc9-8a9a-bd902089b24f_Enabled">
    <vt:lpwstr>true</vt:lpwstr>
  </property>
  <property fmtid="{D5CDD505-2E9C-101B-9397-08002B2CF9AE}" pid="4" name="MSIP_Label_fc111285-cafa-4fc9-8a9a-bd902089b24f_SetDate">
    <vt:lpwstr>2025-09-08T20:25:23Z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5730c29e-7d49-4619-bebc-d9f9374ce422</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